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7"/>
  </bookViews>
  <sheets>
    <sheet name="等价类划分" sheetId="1" r:id="rId1"/>
    <sheet name="边界值" sheetId="2" r:id="rId2"/>
    <sheet name="判定表" sheetId="3" r:id="rId3"/>
    <sheet name="因果图" sheetId="4" r:id="rId4"/>
    <sheet name="正交试验法" sheetId="5" r:id="rId5"/>
    <sheet name="状态迁移" sheetId="6" r:id="rId6"/>
    <sheet name="场景法" sheetId="7" r:id="rId7"/>
    <sheet name="场景-日志磁盘写保护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4" l="1"/>
  <c r="G37" i="4"/>
  <c r="H37" i="4"/>
  <c r="I37" i="4"/>
  <c r="J37" i="4"/>
  <c r="K37" i="4"/>
  <c r="L37" i="4"/>
  <c r="E37" i="4"/>
  <c r="F36" i="4"/>
  <c r="G36" i="4"/>
  <c r="H36" i="4"/>
  <c r="I36" i="4"/>
  <c r="J36" i="4"/>
  <c r="K36" i="4"/>
  <c r="L36" i="4"/>
  <c r="E36" i="4"/>
  <c r="F35" i="4"/>
  <c r="G35" i="4"/>
  <c r="H35" i="4"/>
  <c r="I35" i="4"/>
  <c r="J35" i="4"/>
  <c r="K35" i="4"/>
  <c r="L35" i="4"/>
  <c r="E35" i="4"/>
  <c r="F34" i="4"/>
  <c r="G34" i="4"/>
  <c r="H34" i="4"/>
  <c r="I34" i="4"/>
  <c r="J34" i="4"/>
  <c r="K34" i="4"/>
  <c r="L34" i="4"/>
  <c r="E34" i="4"/>
  <c r="M75" i="4" l="1"/>
  <c r="L75" i="4"/>
  <c r="K75" i="4"/>
  <c r="J75" i="4"/>
  <c r="I75" i="4"/>
  <c r="H75" i="4"/>
  <c r="G75" i="4"/>
  <c r="F75" i="4"/>
  <c r="M72" i="4"/>
  <c r="M74" i="4" s="1"/>
  <c r="L72" i="4"/>
  <c r="L74" i="4" s="1"/>
  <c r="K72" i="4"/>
  <c r="K74" i="4" s="1"/>
  <c r="J72" i="4"/>
  <c r="J74" i="4" s="1"/>
  <c r="I72" i="4"/>
  <c r="I74" i="4" s="1"/>
  <c r="H72" i="4"/>
  <c r="H74" i="4" s="1"/>
  <c r="G72" i="4"/>
  <c r="G74" i="4" s="1"/>
  <c r="F72" i="4"/>
  <c r="F74" i="4" s="1"/>
  <c r="G73" i="4" l="1"/>
  <c r="H73" i="4"/>
  <c r="I73" i="4"/>
  <c r="J73" i="4"/>
  <c r="K73" i="4"/>
  <c r="L73" i="4"/>
  <c r="M73" i="4"/>
  <c r="F73" i="4"/>
</calcChain>
</file>

<file path=xl/sharedStrings.xml><?xml version="1.0" encoding="utf-8"?>
<sst xmlns="http://schemas.openxmlformats.org/spreadsheetml/2006/main" count="389" uniqueCount="207">
  <si>
    <t>测试点</t>
    <phoneticPr fontId="1" type="noConversion"/>
  </si>
  <si>
    <t>关注点</t>
    <phoneticPr fontId="1" type="noConversion"/>
  </si>
  <si>
    <t>详细需求</t>
    <phoneticPr fontId="1" type="noConversion"/>
  </si>
  <si>
    <t>有效等价类</t>
    <phoneticPr fontId="1" type="noConversion"/>
  </si>
  <si>
    <t>编号</t>
    <phoneticPr fontId="1" type="noConversion"/>
  </si>
  <si>
    <t>无效等价类</t>
    <phoneticPr fontId="1" type="noConversion"/>
  </si>
  <si>
    <t>用户名</t>
    <phoneticPr fontId="1" type="noConversion"/>
  </si>
  <si>
    <t>长度</t>
    <phoneticPr fontId="1" type="noConversion"/>
  </si>
  <si>
    <t>组成</t>
    <phoneticPr fontId="1" type="noConversion"/>
  </si>
  <si>
    <t>[6,18]</t>
    <phoneticPr fontId="1" type="noConversion"/>
  </si>
  <si>
    <t>长度&gt;18</t>
    <phoneticPr fontId="1" type="noConversion"/>
  </si>
  <si>
    <t>0&lt;长度&lt;6</t>
    <phoneticPr fontId="1" type="noConversion"/>
  </si>
  <si>
    <t>长度=0</t>
    <phoneticPr fontId="1" type="noConversion"/>
  </si>
  <si>
    <t>规则要求</t>
    <phoneticPr fontId="1" type="noConversion"/>
  </si>
  <si>
    <t>字母、数字、下划线</t>
    <phoneticPr fontId="1" type="noConversion"/>
  </si>
  <si>
    <t>字母</t>
    <phoneticPr fontId="1" type="noConversion"/>
  </si>
  <si>
    <t>字母+数字</t>
    <phoneticPr fontId="1" type="noConversion"/>
  </si>
  <si>
    <t>字母+下划线</t>
    <phoneticPr fontId="1" type="noConversion"/>
  </si>
  <si>
    <t>字母+数字+下划线</t>
    <phoneticPr fontId="1" type="noConversion"/>
  </si>
  <si>
    <t>汉字</t>
    <phoneticPr fontId="1" type="noConversion"/>
  </si>
  <si>
    <t>特殊符号</t>
    <phoneticPr fontId="1" type="noConversion"/>
  </si>
  <si>
    <t>数字</t>
    <phoneticPr fontId="1" type="noConversion"/>
  </si>
  <si>
    <t>下划线</t>
    <phoneticPr fontId="1" type="noConversion"/>
  </si>
  <si>
    <t>数字+下划线</t>
    <phoneticPr fontId="1" type="noConversion"/>
  </si>
  <si>
    <t>以字母开头</t>
    <phoneticPr fontId="1" type="noConversion"/>
  </si>
  <si>
    <t>以字母结尾</t>
    <phoneticPr fontId="1" type="noConversion"/>
  </si>
  <si>
    <t>以数字结尾</t>
    <phoneticPr fontId="1" type="noConversion"/>
  </si>
  <si>
    <t>数字开头</t>
    <phoneticPr fontId="1" type="noConversion"/>
  </si>
  <si>
    <t>下划线开头</t>
    <phoneticPr fontId="1" type="noConversion"/>
  </si>
  <si>
    <t>以下划线结尾</t>
    <phoneticPr fontId="1" type="noConversion"/>
  </si>
  <si>
    <t>密码</t>
    <phoneticPr fontId="1" type="noConversion"/>
  </si>
  <si>
    <t>确认密码</t>
    <phoneticPr fontId="1" type="noConversion"/>
  </si>
  <si>
    <t>长度不能为0</t>
    <phoneticPr fontId="1" type="noConversion"/>
  </si>
  <si>
    <t>与密码一致</t>
    <phoneticPr fontId="1" type="noConversion"/>
  </si>
  <si>
    <t>不能为0</t>
    <phoneticPr fontId="1" type="noConversion"/>
  </si>
  <si>
    <t>一致</t>
    <phoneticPr fontId="1" type="noConversion"/>
  </si>
  <si>
    <t>不一致</t>
    <phoneticPr fontId="1" type="noConversion"/>
  </si>
  <si>
    <t>A01</t>
    <phoneticPr fontId="1" type="noConversion"/>
  </si>
  <si>
    <t>A02</t>
    <phoneticPr fontId="1" type="noConversion"/>
  </si>
  <si>
    <t>A03</t>
  </si>
  <si>
    <t>A04</t>
  </si>
  <si>
    <t>A05</t>
    <phoneticPr fontId="1" type="noConversion"/>
  </si>
  <si>
    <t>A06</t>
  </si>
  <si>
    <t>A07</t>
    <phoneticPr fontId="1" type="noConversion"/>
  </si>
  <si>
    <t>A08</t>
  </si>
  <si>
    <t>A09</t>
  </si>
  <si>
    <t>A10</t>
  </si>
  <si>
    <t>B01</t>
    <phoneticPr fontId="1" type="noConversion"/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</si>
  <si>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</si>
  <si>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</si>
  <si>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</si>
  <si>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</si>
  <si>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</si>
  <si>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</si>
  <si>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</si>
  <si>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</si>
  <si>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</si>
  <si>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  <phoneticPr fontId="1" type="noConversion"/>
  </si>
  <si>
    <t>B12</t>
    <phoneticPr fontId="1" type="noConversion"/>
  </si>
  <si>
    <t>B13</t>
    <phoneticPr fontId="1" type="noConversion"/>
  </si>
  <si>
    <t>边界值</t>
    <phoneticPr fontId="1" type="noConversion"/>
  </si>
  <si>
    <t>上点</t>
    <phoneticPr fontId="1" type="noConversion"/>
  </si>
  <si>
    <t>内点</t>
    <phoneticPr fontId="1" type="noConversion"/>
  </si>
  <si>
    <t>边界值</t>
    <phoneticPr fontId="1" type="noConversion"/>
  </si>
  <si>
    <t>离点</t>
    <phoneticPr fontId="1" type="noConversion"/>
  </si>
  <si>
    <t>需求（订购单检查）：
1.如果金额大于500元，未过期，则发出批准单和提货单
2.如果金额大于500元，但过期了，则不发批准单
3.如果金额小于等于500元，不论是否过期都发出批准单和提货单，在过期的情况下还需发出通知单</t>
    <phoneticPr fontId="1" type="noConversion"/>
  </si>
  <si>
    <t>分析：条件桩、动作桩
条件桩：大于500、过期
动作桩：批准单、提货单、通知单</t>
    <phoneticPr fontId="1" type="noConversion"/>
  </si>
  <si>
    <t>条件桩</t>
    <phoneticPr fontId="1" type="noConversion"/>
  </si>
  <si>
    <t>动作桩</t>
    <phoneticPr fontId="1" type="noConversion"/>
  </si>
  <si>
    <t>大于500</t>
    <phoneticPr fontId="1" type="noConversion"/>
  </si>
  <si>
    <t>是否过期</t>
    <phoneticPr fontId="1" type="noConversion"/>
  </si>
  <si>
    <t>发出批准单</t>
    <phoneticPr fontId="1" type="noConversion"/>
  </si>
  <si>
    <t>发出提货单</t>
    <phoneticPr fontId="1" type="noConversion"/>
  </si>
  <si>
    <t>发出通知单</t>
    <phoneticPr fontId="1" type="noConversion"/>
  </si>
  <si>
    <t>说明：所有无效等价类为一条用例</t>
    <phoneticPr fontId="1" type="noConversion"/>
  </si>
  <si>
    <t>用例个数：2的2次方</t>
    <phoneticPr fontId="1" type="noConversion"/>
  </si>
  <si>
    <t>假设（也可以用Y/N代替，可自定义设置）：
大于500为0，小于等于500为1
过期为0，未过期为1
不发批准单为0，发批准单为1</t>
    <phoneticPr fontId="1" type="noConversion"/>
  </si>
  <si>
    <t>案例：
有一个修改文件的功能性需求：
如果第一列是A或B，第二列数字，则修改文件；
如果第一列不正确，则给出M，第二列不正确则给出L</t>
    <phoneticPr fontId="1" type="noConversion"/>
  </si>
  <si>
    <t>修改文件</t>
    <phoneticPr fontId="1" type="noConversion"/>
  </si>
  <si>
    <t>M</t>
    <phoneticPr fontId="1" type="noConversion"/>
  </si>
  <si>
    <t>L</t>
    <phoneticPr fontId="1" type="noConversion"/>
  </si>
  <si>
    <t>A</t>
    <phoneticPr fontId="1" type="noConversion"/>
  </si>
  <si>
    <t>B</t>
    <phoneticPr fontId="1" type="noConversion"/>
  </si>
  <si>
    <t>A/B</t>
    <phoneticPr fontId="1" type="noConversion"/>
  </si>
  <si>
    <t>需求1：</t>
    <phoneticPr fontId="1" type="noConversion"/>
  </si>
  <si>
    <t>需求2：</t>
    <phoneticPr fontId="1" type="noConversion"/>
  </si>
  <si>
    <t>需求：
飞机售票案例：
（1）客户向航空公司打电话预定机票，此时机票信息处于“预定”状态；
（2）顾客支付了机票费用后，机票信息变为“已支付”状态；
（3）旅行当天到达机场，拿到机票后，机票信息变为“已出票”状态；
（4）登机检票后，机票信息变为“已使用”状态；
（5）在登机之前任何时间都可以取消自己的订票信息，如果已经支付了机票的费用，则可以退款，取消后，订票信息处于“已取消”状态。</t>
    <phoneticPr fontId="1" type="noConversion"/>
  </si>
  <si>
    <t>客户名称</t>
    <phoneticPr fontId="1" type="noConversion"/>
  </si>
  <si>
    <t>客户电话</t>
    <phoneticPr fontId="1" type="noConversion"/>
  </si>
  <si>
    <t>客户地址</t>
    <phoneticPr fontId="1" type="noConversion"/>
  </si>
  <si>
    <t>分析：</t>
    <phoneticPr fontId="1" type="noConversion"/>
  </si>
  <si>
    <t>结果</t>
    <phoneticPr fontId="1" type="noConversion"/>
  </si>
  <si>
    <t>原因/条件</t>
    <phoneticPr fontId="1" type="noConversion"/>
  </si>
  <si>
    <t>A或B</t>
    <phoneticPr fontId="1" type="noConversion"/>
  </si>
  <si>
    <t>数字</t>
    <phoneticPr fontId="1" type="noConversion"/>
  </si>
  <si>
    <t>修改文件</t>
    <phoneticPr fontId="1" type="noConversion"/>
  </si>
  <si>
    <t>M</t>
    <phoneticPr fontId="1" type="noConversion"/>
  </si>
  <si>
    <t>L</t>
    <phoneticPr fontId="1" type="noConversion"/>
  </si>
  <si>
    <t>异</t>
    <phoneticPr fontId="1" type="noConversion"/>
  </si>
  <si>
    <t>非（not）</t>
    <phoneticPr fontId="1" type="noConversion"/>
  </si>
  <si>
    <t>与（and）</t>
    <phoneticPr fontId="1" type="noConversion"/>
  </si>
  <si>
    <t>中间状态</t>
    <phoneticPr fontId="1" type="noConversion"/>
  </si>
  <si>
    <t>画出因果图</t>
    <phoneticPr fontId="1" type="noConversion"/>
  </si>
  <si>
    <t>画出判定表</t>
    <phoneticPr fontId="1" type="noConversion"/>
  </si>
  <si>
    <t>条件桩</t>
    <phoneticPr fontId="1" type="noConversion"/>
  </si>
  <si>
    <t>A</t>
    <phoneticPr fontId="1" type="noConversion"/>
  </si>
  <si>
    <t>B</t>
    <phoneticPr fontId="1" type="noConversion"/>
  </si>
  <si>
    <t>A/B</t>
    <phoneticPr fontId="1" type="noConversion"/>
  </si>
  <si>
    <t>动作桩</t>
    <phoneticPr fontId="1" type="noConversion"/>
  </si>
  <si>
    <t>修改文件</t>
    <phoneticPr fontId="1" type="noConversion"/>
  </si>
  <si>
    <t>L</t>
    <phoneticPr fontId="1" type="noConversion"/>
  </si>
  <si>
    <t>或（or）</t>
    <phoneticPr fontId="1" type="noConversion"/>
  </si>
  <si>
    <t>需求分析得出：</t>
    <phoneticPr fontId="1" type="noConversion"/>
  </si>
  <si>
    <t>客户名称、客户电话、客户地址 / 输入/不输入
查询</t>
    <phoneticPr fontId="1" type="noConversion"/>
  </si>
  <si>
    <t>3因子 2水平</t>
    <phoneticPr fontId="1" type="noConversion"/>
  </si>
  <si>
    <t>试验号</t>
  </si>
  <si>
    <t>列号</t>
    <phoneticPr fontId="1" type="noConversion"/>
  </si>
  <si>
    <t>客户名称</t>
    <phoneticPr fontId="1" type="noConversion"/>
  </si>
  <si>
    <t>客户电话</t>
    <phoneticPr fontId="1" type="noConversion"/>
  </si>
  <si>
    <t>输入</t>
    <phoneticPr fontId="1" type="noConversion"/>
  </si>
  <si>
    <t>不输入</t>
    <phoneticPr fontId="1" type="noConversion"/>
  </si>
  <si>
    <t>补充</t>
    <phoneticPr fontId="1" type="noConversion"/>
  </si>
  <si>
    <t>已知：窗体中有多个控件（字体、字符样式、颜色、字号），每个控件有多个取值，设置字符属性用例
字体：仿宋、楷体、华文彩云
字符样式：粗体、斜体、下划线
颜色：红色、绿色、蓝色
字号：20号、30号、40号</t>
    <phoneticPr fontId="1" type="noConversion"/>
  </si>
  <si>
    <t>字体</t>
  </si>
  <si>
    <t>字体</t>
    <phoneticPr fontId="1" type="noConversion"/>
  </si>
  <si>
    <t>字符样式</t>
  </si>
  <si>
    <t>字符样式</t>
    <phoneticPr fontId="1" type="noConversion"/>
  </si>
  <si>
    <t>颜色</t>
  </si>
  <si>
    <t>颜色</t>
    <phoneticPr fontId="1" type="noConversion"/>
  </si>
  <si>
    <t>字号</t>
  </si>
  <si>
    <t>字号</t>
    <phoneticPr fontId="1" type="noConversion"/>
  </si>
  <si>
    <t>仿宋</t>
  </si>
  <si>
    <t>仿宋</t>
    <phoneticPr fontId="1" type="noConversion"/>
  </si>
  <si>
    <t>楷体</t>
  </si>
  <si>
    <t>楷体</t>
    <phoneticPr fontId="1" type="noConversion"/>
  </si>
  <si>
    <t>华文彩云</t>
  </si>
  <si>
    <t>华文彩云</t>
    <phoneticPr fontId="1" type="noConversion"/>
  </si>
  <si>
    <t>粗体</t>
  </si>
  <si>
    <t>粗体</t>
    <phoneticPr fontId="1" type="noConversion"/>
  </si>
  <si>
    <t>斜体</t>
  </si>
  <si>
    <t>斜体</t>
    <phoneticPr fontId="1" type="noConversion"/>
  </si>
  <si>
    <t>下划线</t>
  </si>
  <si>
    <t>下划线</t>
    <phoneticPr fontId="1" type="noConversion"/>
  </si>
  <si>
    <t>红色</t>
  </si>
  <si>
    <t>红色</t>
    <phoneticPr fontId="1" type="noConversion"/>
  </si>
  <si>
    <t>绿色</t>
  </si>
  <si>
    <t>绿色</t>
    <phoneticPr fontId="1" type="noConversion"/>
  </si>
  <si>
    <t>蓝色</t>
  </si>
  <si>
    <t>蓝色</t>
    <phoneticPr fontId="1" type="noConversion"/>
  </si>
  <si>
    <t>20号</t>
  </si>
  <si>
    <t>20号</t>
    <phoneticPr fontId="1" type="noConversion"/>
  </si>
  <si>
    <t>30号</t>
  </si>
  <si>
    <t>30号</t>
    <phoneticPr fontId="1" type="noConversion"/>
  </si>
  <si>
    <t>40号</t>
  </si>
  <si>
    <t>40号</t>
    <phoneticPr fontId="1" type="noConversion"/>
  </si>
  <si>
    <t>因子</t>
    <phoneticPr fontId="1" type="noConversion"/>
  </si>
  <si>
    <t>水平</t>
    <phoneticPr fontId="1" type="noConversion"/>
  </si>
  <si>
    <t>case</t>
  </si>
  <si>
    <t>状态：预定、已支付、已出票、已使用、已取消</t>
    <phoneticPr fontId="1" type="noConversion"/>
  </si>
  <si>
    <t>状态迁移图</t>
    <phoneticPr fontId="1" type="noConversion"/>
  </si>
  <si>
    <t>状态迁移节点</t>
    <phoneticPr fontId="1" type="noConversion"/>
  </si>
  <si>
    <t>状态迁移数</t>
    <phoneticPr fontId="1" type="noConversion"/>
  </si>
  <si>
    <t>用例思考</t>
    <phoneticPr fontId="1" type="noConversion"/>
  </si>
  <si>
    <t>1.预定-已支付-已出票-已使用</t>
    <phoneticPr fontId="1" type="noConversion"/>
  </si>
  <si>
    <t>2.预定-已取消</t>
    <phoneticPr fontId="1" type="noConversion"/>
  </si>
  <si>
    <t>3.预定-已支付-已取消</t>
    <phoneticPr fontId="1" type="noConversion"/>
  </si>
  <si>
    <t>4.预定-已支付-已出票-已取消</t>
    <phoneticPr fontId="1" type="noConversion"/>
  </si>
  <si>
    <t>分析基本流、备选流、异常流</t>
    <phoneticPr fontId="1" type="noConversion"/>
  </si>
  <si>
    <t>ID</t>
    <phoneticPr fontId="1" type="noConversion"/>
  </si>
  <si>
    <t>场景</t>
    <phoneticPr fontId="1" type="noConversion"/>
  </si>
  <si>
    <t>账户</t>
    <phoneticPr fontId="1" type="noConversion"/>
  </si>
  <si>
    <t>密码</t>
    <phoneticPr fontId="1" type="noConversion"/>
  </si>
  <si>
    <t>账户余额</t>
    <phoneticPr fontId="1" type="noConversion"/>
  </si>
  <si>
    <t>当日可取</t>
    <phoneticPr fontId="1" type="noConversion"/>
  </si>
  <si>
    <t>ATM余额</t>
    <phoneticPr fontId="1" type="noConversion"/>
  </si>
  <si>
    <t>预期结果</t>
    <phoneticPr fontId="1" type="noConversion"/>
  </si>
  <si>
    <t>成功取款</t>
    <phoneticPr fontId="1" type="noConversion"/>
  </si>
  <si>
    <t>银行卡无效</t>
    <phoneticPr fontId="1" type="noConversion"/>
  </si>
  <si>
    <t>密码错误</t>
    <phoneticPr fontId="1" type="noConversion"/>
  </si>
  <si>
    <t>密码3次错误</t>
    <phoneticPr fontId="1" type="noConversion"/>
  </si>
  <si>
    <t>账户余额不足</t>
    <phoneticPr fontId="1" type="noConversion"/>
  </si>
  <si>
    <t>总的取款余额超出当日限额</t>
    <phoneticPr fontId="1" type="noConversion"/>
  </si>
  <si>
    <t>ATM机余额不足</t>
    <phoneticPr fontId="1" type="noConversion"/>
  </si>
  <si>
    <t>正常</t>
    <phoneticPr fontId="1" type="noConversion"/>
  </si>
  <si>
    <t>不正常</t>
    <phoneticPr fontId="1" type="noConversion"/>
  </si>
  <si>
    <t>提示错误，退卡</t>
    <phoneticPr fontId="1" type="noConversion"/>
  </si>
  <si>
    <t>提示错误</t>
    <phoneticPr fontId="1" type="noConversion"/>
  </si>
  <si>
    <t>提示错误，吞卡</t>
    <phoneticPr fontId="1" type="noConversion"/>
  </si>
  <si>
    <t>场景图：</t>
    <phoneticPr fontId="1" type="noConversion"/>
  </si>
  <si>
    <t>成功提交es且已建索引</t>
    <phoneticPr fontId="1" type="noConversion"/>
  </si>
  <si>
    <t>清理脚本</t>
    <phoneticPr fontId="1" type="noConversion"/>
  </si>
  <si>
    <t>filestore</t>
    <phoneticPr fontId="1" type="noConversion"/>
  </si>
  <si>
    <t>共享内存</t>
    <phoneticPr fontId="1" type="noConversion"/>
  </si>
  <si>
    <t>enventmonitor</t>
    <phoneticPr fontId="1" type="noConversion"/>
  </si>
  <si>
    <t>elasticsearch</t>
    <phoneticPr fontId="1" type="noConversion"/>
  </si>
  <si>
    <t>清理脚本无效</t>
    <phoneticPr fontId="1" type="noConversion"/>
  </si>
  <si>
    <t>enventmonitor组件异常</t>
    <phoneticPr fontId="1" type="noConversion"/>
  </si>
  <si>
    <t>filestore组件异常</t>
    <phoneticPr fontId="1" type="noConversion"/>
  </si>
  <si>
    <t>elasticsearch组件异常</t>
    <phoneticPr fontId="1" type="noConversion"/>
  </si>
  <si>
    <t>正常</t>
    <phoneticPr fontId="1" type="noConversion"/>
  </si>
  <si>
    <t>成功提交es且已建索引</t>
    <phoneticPr fontId="1" type="noConversion"/>
  </si>
  <si>
    <t>不正常</t>
    <phoneticPr fontId="1" type="noConversion"/>
  </si>
  <si>
    <t>共享内存异常</t>
    <phoneticPr fontId="1" type="noConversion"/>
  </si>
  <si>
    <t>磁盘写满风险</t>
    <phoneticPr fontId="1" type="noConversion"/>
  </si>
  <si>
    <t>em无法读取，em日志不新增，停止提交es</t>
    <phoneticPr fontId="1" type="noConversion"/>
  </si>
  <si>
    <t>em无法提交，es磁盘使用率停止新增</t>
    <phoneticPr fontId="1" type="noConversion"/>
  </si>
  <si>
    <t>em读取完毕后不会提交新日期数据给es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</si>
</sst>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/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5</xdr:row>
      <xdr:rowOff>167640</xdr:rowOff>
    </xdr:from>
    <xdr:to>
      <xdr:col>5</xdr:col>
      <xdr:colOff>137160</xdr:colOff>
      <xdr:row>10</xdr:row>
      <xdr:rowOff>121920</xdr:rowOff>
    </xdr:to>
    <xdr:sp macro="" textlink="">
      <xdr:nvSpPr>
        <xdr:cNvPr id="2" name="椭圆 1"/>
        <xdr:cNvSpPr/>
      </xdr:nvSpPr>
      <xdr:spPr>
        <a:xfrm>
          <a:off x="5433060" y="156972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</a:t>
          </a:r>
          <a:r>
            <a:rPr lang="en-US" altLang="zh-CN" sz="1100"/>
            <a:t>A</a:t>
          </a:r>
          <a:endParaRPr lang="zh-CN" altLang="en-US" sz="1100"/>
        </a:p>
      </xdr:txBody>
    </xdr:sp>
    <xdr:clientData/>
  </xdr:twoCellAnchor>
  <xdr:twoCellAnchor>
    <xdr:from>
      <xdr:col>3</xdr:col>
      <xdr:colOff>487680</xdr:colOff>
      <xdr:row>13</xdr:row>
      <xdr:rowOff>121920</xdr:rowOff>
    </xdr:from>
    <xdr:to>
      <xdr:col>5</xdr:col>
      <xdr:colOff>160020</xdr:colOff>
      <xdr:row>18</xdr:row>
      <xdr:rowOff>76200</xdr:rowOff>
    </xdr:to>
    <xdr:sp macro="" textlink="">
      <xdr:nvSpPr>
        <xdr:cNvPr id="3" name="椭圆 2"/>
        <xdr:cNvSpPr/>
      </xdr:nvSpPr>
      <xdr:spPr>
        <a:xfrm>
          <a:off x="5455920" y="292608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</a:t>
          </a:r>
          <a:r>
            <a:rPr lang="en-US" altLang="zh-CN" sz="1100"/>
            <a:t>B</a:t>
          </a:r>
          <a:endParaRPr lang="zh-CN" altLang="en-US" sz="1100"/>
        </a:p>
      </xdr:txBody>
    </xdr:sp>
    <xdr:clientData/>
  </xdr:twoCellAnchor>
  <xdr:twoCellAnchor>
    <xdr:from>
      <xdr:col>3</xdr:col>
      <xdr:colOff>533400</xdr:colOff>
      <xdr:row>21</xdr:row>
      <xdr:rowOff>30480</xdr:rowOff>
    </xdr:from>
    <xdr:to>
      <xdr:col>5</xdr:col>
      <xdr:colOff>205740</xdr:colOff>
      <xdr:row>25</xdr:row>
      <xdr:rowOff>160020</xdr:rowOff>
    </xdr:to>
    <xdr:sp macro="" textlink="">
      <xdr:nvSpPr>
        <xdr:cNvPr id="4" name="椭圆 3"/>
        <xdr:cNvSpPr/>
      </xdr:nvSpPr>
      <xdr:spPr>
        <a:xfrm>
          <a:off x="5501640" y="423672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数字</a:t>
          </a:r>
        </a:p>
      </xdr:txBody>
    </xdr:sp>
    <xdr:clientData/>
  </xdr:twoCellAnchor>
  <xdr:twoCellAnchor>
    <xdr:from>
      <xdr:col>6</xdr:col>
      <xdr:colOff>243840</xdr:colOff>
      <xdr:row>9</xdr:row>
      <xdr:rowOff>160020</xdr:rowOff>
    </xdr:from>
    <xdr:to>
      <xdr:col>7</xdr:col>
      <xdr:colOff>525780</xdr:colOff>
      <xdr:row>14</xdr:row>
      <xdr:rowOff>114300</xdr:rowOff>
    </xdr:to>
    <xdr:sp macro="" textlink="">
      <xdr:nvSpPr>
        <xdr:cNvPr id="5" name="椭圆 4"/>
        <xdr:cNvSpPr/>
      </xdr:nvSpPr>
      <xdr:spPr>
        <a:xfrm>
          <a:off x="7056120" y="226314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</a:t>
          </a:r>
          <a:r>
            <a:rPr lang="en-US" altLang="zh-CN" sz="1100"/>
            <a:t>A/B</a:t>
          </a:r>
          <a:endParaRPr lang="zh-CN" altLang="en-US" sz="1100"/>
        </a:p>
      </xdr:txBody>
    </xdr:sp>
    <xdr:clientData/>
  </xdr:twoCellAnchor>
  <xdr:twoCellAnchor>
    <xdr:from>
      <xdr:col>9</xdr:col>
      <xdr:colOff>358140</xdr:colOff>
      <xdr:row>12</xdr:row>
      <xdr:rowOff>137160</xdr:rowOff>
    </xdr:from>
    <xdr:to>
      <xdr:col>11</xdr:col>
      <xdr:colOff>30480</xdr:colOff>
      <xdr:row>17</xdr:row>
      <xdr:rowOff>91440</xdr:rowOff>
    </xdr:to>
    <xdr:sp macro="" textlink="">
      <xdr:nvSpPr>
        <xdr:cNvPr id="6" name="椭圆 5"/>
        <xdr:cNvSpPr/>
      </xdr:nvSpPr>
      <xdr:spPr>
        <a:xfrm>
          <a:off x="8999220" y="276606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修改文件</a:t>
          </a:r>
        </a:p>
      </xdr:txBody>
    </xdr:sp>
    <xdr:clientData/>
  </xdr:twoCellAnchor>
  <xdr:twoCellAnchor>
    <xdr:from>
      <xdr:col>9</xdr:col>
      <xdr:colOff>327660</xdr:colOff>
      <xdr:row>5</xdr:row>
      <xdr:rowOff>91440</xdr:rowOff>
    </xdr:from>
    <xdr:to>
      <xdr:col>11</xdr:col>
      <xdr:colOff>0</xdr:colOff>
      <xdr:row>10</xdr:row>
      <xdr:rowOff>45720</xdr:rowOff>
    </xdr:to>
    <xdr:sp macro="" textlink="">
      <xdr:nvSpPr>
        <xdr:cNvPr id="7" name="椭圆 6"/>
        <xdr:cNvSpPr/>
      </xdr:nvSpPr>
      <xdr:spPr>
        <a:xfrm>
          <a:off x="8968740" y="149352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</a:t>
          </a:r>
          <a:r>
            <a:rPr lang="en-US" altLang="zh-CN" sz="1100"/>
            <a:t>M</a:t>
          </a:r>
          <a:endParaRPr lang="zh-CN" altLang="en-US" sz="1100"/>
        </a:p>
      </xdr:txBody>
    </xdr:sp>
    <xdr:clientData/>
  </xdr:twoCellAnchor>
  <xdr:twoCellAnchor>
    <xdr:from>
      <xdr:col>9</xdr:col>
      <xdr:colOff>426720</xdr:colOff>
      <xdr:row>20</xdr:row>
      <xdr:rowOff>83820</xdr:rowOff>
    </xdr:from>
    <xdr:to>
      <xdr:col>11</xdr:col>
      <xdr:colOff>99060</xdr:colOff>
      <xdr:row>25</xdr:row>
      <xdr:rowOff>38100</xdr:rowOff>
    </xdr:to>
    <xdr:sp macro="" textlink="">
      <xdr:nvSpPr>
        <xdr:cNvPr id="8" name="椭圆 7"/>
        <xdr:cNvSpPr/>
      </xdr:nvSpPr>
      <xdr:spPr>
        <a:xfrm>
          <a:off x="9067800" y="4114800"/>
          <a:ext cx="891540" cy="83058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</a:t>
          </a:r>
          <a:r>
            <a:rPr lang="en-US" altLang="zh-CN" sz="1100"/>
            <a:t>L</a:t>
          </a:r>
          <a:endParaRPr lang="zh-CN" altLang="en-US" sz="1100"/>
        </a:p>
      </xdr:txBody>
    </xdr:sp>
    <xdr:clientData/>
  </xdr:twoCellAnchor>
  <xdr:twoCellAnchor>
    <xdr:from>
      <xdr:col>2</xdr:col>
      <xdr:colOff>266700</xdr:colOff>
      <xdr:row>8</xdr:row>
      <xdr:rowOff>57150</xdr:rowOff>
    </xdr:from>
    <xdr:to>
      <xdr:col>3</xdr:col>
      <xdr:colOff>464820</xdr:colOff>
      <xdr:row>12</xdr:row>
      <xdr:rowOff>30480</xdr:rowOff>
    </xdr:to>
    <xdr:cxnSp macro="">
      <xdr:nvCxnSpPr>
        <xdr:cNvPr id="10" name="直接连接符 9"/>
        <xdr:cNvCxnSpPr>
          <a:stCxn id="2" idx="2"/>
        </xdr:cNvCxnSpPr>
      </xdr:nvCxnSpPr>
      <xdr:spPr>
        <a:xfrm flipH="1">
          <a:off x="4625340" y="1985010"/>
          <a:ext cx="807720" cy="6743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281940</xdr:colOff>
      <xdr:row>12</xdr:row>
      <xdr:rowOff>15240</xdr:rowOff>
    </xdr:from>
    <xdr:to>
      <xdr:col>3</xdr:col>
      <xdr:colOff>487680</xdr:colOff>
      <xdr:row>16</xdr:row>
      <xdr:rowOff>11430</xdr:rowOff>
    </xdr:to>
    <xdr:cxnSp macro="">
      <xdr:nvCxnSpPr>
        <xdr:cNvPr id="12" name="直接连接符 11"/>
        <xdr:cNvCxnSpPr>
          <a:stCxn id="3" idx="2"/>
        </xdr:cNvCxnSpPr>
      </xdr:nvCxnSpPr>
      <xdr:spPr>
        <a:xfrm flipH="1" flipV="1">
          <a:off x="4640580" y="2644140"/>
          <a:ext cx="815340" cy="6972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137160</xdr:colOff>
      <xdr:row>8</xdr:row>
      <xdr:rowOff>57150</xdr:rowOff>
    </xdr:from>
    <xdr:to>
      <xdr:col>6</xdr:col>
      <xdr:colOff>243840</xdr:colOff>
      <xdr:row>12</xdr:row>
      <xdr:rowOff>49530</xdr:rowOff>
    </xdr:to>
    <xdr:cxnSp macro="">
      <xdr:nvCxnSpPr>
        <xdr:cNvPr id="18" name="直接连接符 17"/>
        <xdr:cNvCxnSpPr>
          <a:stCxn id="2" idx="6"/>
          <a:endCxn id="5" idx="2"/>
        </xdr:cNvCxnSpPr>
      </xdr:nvCxnSpPr>
      <xdr:spPr>
        <a:xfrm>
          <a:off x="6324600" y="1985010"/>
          <a:ext cx="731520" cy="6934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160020</xdr:colOff>
      <xdr:row>12</xdr:row>
      <xdr:rowOff>49530</xdr:rowOff>
    </xdr:from>
    <xdr:to>
      <xdr:col>6</xdr:col>
      <xdr:colOff>243840</xdr:colOff>
      <xdr:row>16</xdr:row>
      <xdr:rowOff>11430</xdr:rowOff>
    </xdr:to>
    <xdr:cxnSp macro="">
      <xdr:nvCxnSpPr>
        <xdr:cNvPr id="20" name="直接连接符 19"/>
        <xdr:cNvCxnSpPr>
          <a:stCxn id="3" idx="6"/>
          <a:endCxn id="5" idx="2"/>
        </xdr:cNvCxnSpPr>
      </xdr:nvCxnSpPr>
      <xdr:spPr>
        <a:xfrm flipV="1">
          <a:off x="6347460" y="2678430"/>
          <a:ext cx="708660" cy="6629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586740</xdr:colOff>
      <xdr:row>7</xdr:row>
      <xdr:rowOff>156210</xdr:rowOff>
    </xdr:from>
    <xdr:to>
      <xdr:col>9</xdr:col>
      <xdr:colOff>327660</xdr:colOff>
      <xdr:row>12</xdr:row>
      <xdr:rowOff>68580</xdr:rowOff>
    </xdr:to>
    <xdr:cxnSp macro="">
      <xdr:nvCxnSpPr>
        <xdr:cNvPr id="24" name="直接连接符 23"/>
        <xdr:cNvCxnSpPr>
          <a:endCxn id="7" idx="2"/>
        </xdr:cNvCxnSpPr>
      </xdr:nvCxnSpPr>
      <xdr:spPr>
        <a:xfrm flipV="1">
          <a:off x="8008620" y="1908810"/>
          <a:ext cx="960120" cy="7886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525780</xdr:colOff>
      <xdr:row>12</xdr:row>
      <xdr:rowOff>49530</xdr:rowOff>
    </xdr:from>
    <xdr:to>
      <xdr:col>9</xdr:col>
      <xdr:colOff>358140</xdr:colOff>
      <xdr:row>15</xdr:row>
      <xdr:rowOff>26670</xdr:rowOff>
    </xdr:to>
    <xdr:cxnSp macro="">
      <xdr:nvCxnSpPr>
        <xdr:cNvPr id="26" name="直接连接符 25"/>
        <xdr:cNvCxnSpPr>
          <a:stCxn id="5" idx="6"/>
          <a:endCxn id="6" idx="2"/>
        </xdr:cNvCxnSpPr>
      </xdr:nvCxnSpPr>
      <xdr:spPr>
        <a:xfrm>
          <a:off x="7947660" y="2678430"/>
          <a:ext cx="1051560" cy="502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205740</xdr:colOff>
      <xdr:row>15</xdr:row>
      <xdr:rowOff>26670</xdr:rowOff>
    </xdr:from>
    <xdr:to>
      <xdr:col>9</xdr:col>
      <xdr:colOff>358140</xdr:colOff>
      <xdr:row>23</xdr:row>
      <xdr:rowOff>95250</xdr:rowOff>
    </xdr:to>
    <xdr:cxnSp macro="">
      <xdr:nvCxnSpPr>
        <xdr:cNvPr id="28" name="直接连接符 27"/>
        <xdr:cNvCxnSpPr>
          <a:stCxn id="4" idx="6"/>
          <a:endCxn id="6" idx="2"/>
        </xdr:cNvCxnSpPr>
      </xdr:nvCxnSpPr>
      <xdr:spPr>
        <a:xfrm flipV="1">
          <a:off x="6393180" y="3181350"/>
          <a:ext cx="2606040" cy="14706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205740</xdr:colOff>
      <xdr:row>22</xdr:row>
      <xdr:rowOff>148590</xdr:rowOff>
    </xdr:from>
    <xdr:to>
      <xdr:col>9</xdr:col>
      <xdr:colOff>426720</xdr:colOff>
      <xdr:row>23</xdr:row>
      <xdr:rowOff>95250</xdr:rowOff>
    </xdr:to>
    <xdr:cxnSp macro="">
      <xdr:nvCxnSpPr>
        <xdr:cNvPr id="30" name="直接连接符 29"/>
        <xdr:cNvCxnSpPr>
          <a:stCxn id="4" idx="6"/>
          <a:endCxn id="8" idx="2"/>
        </xdr:cNvCxnSpPr>
      </xdr:nvCxnSpPr>
      <xdr:spPr>
        <a:xfrm flipV="1">
          <a:off x="6393180" y="4530090"/>
          <a:ext cx="2674620" cy="121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5</xdr:row>
      <xdr:rowOff>7620</xdr:rowOff>
    </xdr:from>
    <xdr:to>
      <xdr:col>2</xdr:col>
      <xdr:colOff>220980</xdr:colOff>
      <xdr:row>9</xdr:row>
      <xdr:rowOff>53340</xdr:rowOff>
    </xdr:to>
    <xdr:sp macro="" textlink="">
      <xdr:nvSpPr>
        <xdr:cNvPr id="2" name="椭圆 1"/>
        <xdr:cNvSpPr/>
      </xdr:nvSpPr>
      <xdr:spPr>
        <a:xfrm>
          <a:off x="5867400" y="2110740"/>
          <a:ext cx="807720" cy="74676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预定</a:t>
          </a:r>
        </a:p>
      </xdr:txBody>
    </xdr:sp>
    <xdr:clientData/>
  </xdr:twoCellAnchor>
  <xdr:twoCellAnchor>
    <xdr:from>
      <xdr:col>1</xdr:col>
      <xdr:colOff>320040</xdr:colOff>
      <xdr:row>12</xdr:row>
      <xdr:rowOff>22860</xdr:rowOff>
    </xdr:from>
    <xdr:to>
      <xdr:col>2</xdr:col>
      <xdr:colOff>518160</xdr:colOff>
      <xdr:row>16</xdr:row>
      <xdr:rowOff>68580</xdr:rowOff>
    </xdr:to>
    <xdr:sp macro="" textlink="">
      <xdr:nvSpPr>
        <xdr:cNvPr id="3" name="椭圆 2"/>
        <xdr:cNvSpPr/>
      </xdr:nvSpPr>
      <xdr:spPr>
        <a:xfrm>
          <a:off x="6164580" y="3352800"/>
          <a:ext cx="807720" cy="74676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已支付</a:t>
          </a:r>
        </a:p>
      </xdr:txBody>
    </xdr:sp>
    <xdr:clientData/>
  </xdr:twoCellAnchor>
  <xdr:twoCellAnchor>
    <xdr:from>
      <xdr:col>3</xdr:col>
      <xdr:colOff>83820</xdr:colOff>
      <xdr:row>18</xdr:row>
      <xdr:rowOff>91440</xdr:rowOff>
    </xdr:from>
    <xdr:to>
      <xdr:col>4</xdr:col>
      <xdr:colOff>281940</xdr:colOff>
      <xdr:row>22</xdr:row>
      <xdr:rowOff>137160</xdr:rowOff>
    </xdr:to>
    <xdr:sp macro="" textlink="">
      <xdr:nvSpPr>
        <xdr:cNvPr id="4" name="椭圆 3"/>
        <xdr:cNvSpPr/>
      </xdr:nvSpPr>
      <xdr:spPr>
        <a:xfrm>
          <a:off x="7147560" y="4472940"/>
          <a:ext cx="807720" cy="74676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已出票</a:t>
          </a:r>
        </a:p>
      </xdr:txBody>
    </xdr:sp>
    <xdr:clientData/>
  </xdr:twoCellAnchor>
  <xdr:twoCellAnchor>
    <xdr:from>
      <xdr:col>5</xdr:col>
      <xdr:colOff>312420</xdr:colOff>
      <xdr:row>11</xdr:row>
      <xdr:rowOff>91440</xdr:rowOff>
    </xdr:from>
    <xdr:to>
      <xdr:col>6</xdr:col>
      <xdr:colOff>510540</xdr:colOff>
      <xdr:row>15</xdr:row>
      <xdr:rowOff>137160</xdr:rowOff>
    </xdr:to>
    <xdr:sp macro="" textlink="">
      <xdr:nvSpPr>
        <xdr:cNvPr id="5" name="椭圆 4"/>
        <xdr:cNvSpPr/>
      </xdr:nvSpPr>
      <xdr:spPr>
        <a:xfrm>
          <a:off x="8595360" y="3246120"/>
          <a:ext cx="807720" cy="74676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已使用</a:t>
          </a:r>
        </a:p>
      </xdr:txBody>
    </xdr:sp>
    <xdr:clientData/>
  </xdr:twoCellAnchor>
  <xdr:twoCellAnchor>
    <xdr:from>
      <xdr:col>3</xdr:col>
      <xdr:colOff>510540</xdr:colOff>
      <xdr:row>4</xdr:row>
      <xdr:rowOff>68580</xdr:rowOff>
    </xdr:from>
    <xdr:to>
      <xdr:col>5</xdr:col>
      <xdr:colOff>99060</xdr:colOff>
      <xdr:row>8</xdr:row>
      <xdr:rowOff>114300</xdr:rowOff>
    </xdr:to>
    <xdr:sp macro="" textlink="">
      <xdr:nvSpPr>
        <xdr:cNvPr id="6" name="椭圆 5"/>
        <xdr:cNvSpPr/>
      </xdr:nvSpPr>
      <xdr:spPr>
        <a:xfrm>
          <a:off x="7574280" y="1996440"/>
          <a:ext cx="807720" cy="74676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已取消</a:t>
          </a:r>
        </a:p>
      </xdr:txBody>
    </xdr:sp>
    <xdr:clientData/>
  </xdr:twoCellAnchor>
  <xdr:twoCellAnchor>
    <xdr:from>
      <xdr:col>1</xdr:col>
      <xdr:colOff>426720</xdr:colOff>
      <xdr:row>9</xdr:row>
      <xdr:rowOff>53340</xdr:rowOff>
    </xdr:from>
    <xdr:to>
      <xdr:col>2</xdr:col>
      <xdr:colOff>114300</xdr:colOff>
      <xdr:row>12</xdr:row>
      <xdr:rowOff>22860</xdr:rowOff>
    </xdr:to>
    <xdr:cxnSp macro="">
      <xdr:nvCxnSpPr>
        <xdr:cNvPr id="8" name="直接箭头连接符 7"/>
        <xdr:cNvCxnSpPr>
          <a:stCxn id="2" idx="4"/>
          <a:endCxn id="3" idx="0"/>
        </xdr:cNvCxnSpPr>
      </xdr:nvCxnSpPr>
      <xdr:spPr>
        <a:xfrm>
          <a:off x="6271260" y="2857500"/>
          <a:ext cx="29718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16</xdr:row>
      <xdr:rowOff>68580</xdr:rowOff>
    </xdr:from>
    <xdr:to>
      <xdr:col>3</xdr:col>
      <xdr:colOff>202108</xdr:colOff>
      <xdr:row>19</xdr:row>
      <xdr:rowOff>25540</xdr:rowOff>
    </xdr:to>
    <xdr:cxnSp macro="">
      <xdr:nvCxnSpPr>
        <xdr:cNvPr id="10" name="直接箭头连接符 9"/>
        <xdr:cNvCxnSpPr>
          <a:stCxn id="3" idx="4"/>
          <a:endCxn id="4" idx="1"/>
        </xdr:cNvCxnSpPr>
      </xdr:nvCxnSpPr>
      <xdr:spPr>
        <a:xfrm>
          <a:off x="6568440" y="4099560"/>
          <a:ext cx="697408" cy="4827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281940</xdr:colOff>
      <xdr:row>15</xdr:row>
      <xdr:rowOff>27800</xdr:rowOff>
    </xdr:from>
    <xdr:to>
      <xdr:col>5</xdr:col>
      <xdr:colOff>430708</xdr:colOff>
      <xdr:row>20</xdr:row>
      <xdr:rowOff>114300</xdr:rowOff>
    </xdr:to>
    <xdr:cxnSp macro="">
      <xdr:nvCxnSpPr>
        <xdr:cNvPr id="12" name="直接箭头连接符 11"/>
        <xdr:cNvCxnSpPr>
          <a:stCxn id="4" idx="6"/>
          <a:endCxn id="5" idx="3"/>
        </xdr:cNvCxnSpPr>
      </xdr:nvCxnSpPr>
      <xdr:spPr>
        <a:xfrm flipV="1">
          <a:off x="7955280" y="3883520"/>
          <a:ext cx="758368" cy="962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220980</xdr:colOff>
      <xdr:row>6</xdr:row>
      <xdr:rowOff>91440</xdr:rowOff>
    </xdr:from>
    <xdr:to>
      <xdr:col>3</xdr:col>
      <xdr:colOff>510540</xdr:colOff>
      <xdr:row>7</xdr:row>
      <xdr:rowOff>30480</xdr:rowOff>
    </xdr:to>
    <xdr:cxnSp macro="">
      <xdr:nvCxnSpPr>
        <xdr:cNvPr id="14" name="直接箭头连接符 13"/>
        <xdr:cNvCxnSpPr>
          <a:stCxn id="2" idx="6"/>
          <a:endCxn id="6" idx="2"/>
        </xdr:cNvCxnSpPr>
      </xdr:nvCxnSpPr>
      <xdr:spPr>
        <a:xfrm flipV="1">
          <a:off x="6675120" y="2369820"/>
          <a:ext cx="899160" cy="114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518160</xdr:colOff>
      <xdr:row>8</xdr:row>
      <xdr:rowOff>4940</xdr:rowOff>
    </xdr:from>
    <xdr:to>
      <xdr:col>4</xdr:col>
      <xdr:colOff>19228</xdr:colOff>
      <xdr:row>14</xdr:row>
      <xdr:rowOff>45720</xdr:rowOff>
    </xdr:to>
    <xdr:cxnSp macro="">
      <xdr:nvCxnSpPr>
        <xdr:cNvPr id="16" name="直接箭头连接符 15"/>
        <xdr:cNvCxnSpPr>
          <a:stCxn id="3" idx="6"/>
          <a:endCxn id="6" idx="3"/>
        </xdr:cNvCxnSpPr>
      </xdr:nvCxnSpPr>
      <xdr:spPr>
        <a:xfrm flipV="1">
          <a:off x="6972300" y="2633840"/>
          <a:ext cx="720268" cy="1092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487680</xdr:colOff>
      <xdr:row>8</xdr:row>
      <xdr:rowOff>114300</xdr:rowOff>
    </xdr:from>
    <xdr:to>
      <xdr:col>4</xdr:col>
      <xdr:colOff>304800</xdr:colOff>
      <xdr:row>18</xdr:row>
      <xdr:rowOff>91440</xdr:rowOff>
    </xdr:to>
    <xdr:cxnSp macro="">
      <xdr:nvCxnSpPr>
        <xdr:cNvPr id="18" name="直接箭头连接符 17"/>
        <xdr:cNvCxnSpPr>
          <a:stCxn id="4" idx="0"/>
          <a:endCxn id="6" idx="4"/>
        </xdr:cNvCxnSpPr>
      </xdr:nvCxnSpPr>
      <xdr:spPr>
        <a:xfrm flipV="1">
          <a:off x="7551420" y="2743200"/>
          <a:ext cx="426720" cy="17297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99060</xdr:colOff>
      <xdr:row>24</xdr:row>
      <xdr:rowOff>22860</xdr:rowOff>
    </xdr:from>
    <xdr:to>
      <xdr:col>2</xdr:col>
      <xdr:colOff>129540</xdr:colOff>
      <xdr:row>25</xdr:row>
      <xdr:rowOff>167640</xdr:rowOff>
    </xdr:to>
    <xdr:sp macro="" textlink="">
      <xdr:nvSpPr>
        <xdr:cNvPr id="19" name="矩形 18"/>
        <xdr:cNvSpPr/>
      </xdr:nvSpPr>
      <xdr:spPr>
        <a:xfrm>
          <a:off x="5943600" y="545592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预定</a:t>
          </a:r>
        </a:p>
      </xdr:txBody>
    </xdr:sp>
    <xdr:clientData/>
  </xdr:twoCellAnchor>
  <xdr:twoCellAnchor>
    <xdr:from>
      <xdr:col>2</xdr:col>
      <xdr:colOff>533400</xdr:colOff>
      <xdr:row>24</xdr:row>
      <xdr:rowOff>22860</xdr:rowOff>
    </xdr:from>
    <xdr:to>
      <xdr:col>3</xdr:col>
      <xdr:colOff>563880</xdr:colOff>
      <xdr:row>25</xdr:row>
      <xdr:rowOff>167640</xdr:rowOff>
    </xdr:to>
    <xdr:sp macro="" textlink="">
      <xdr:nvSpPr>
        <xdr:cNvPr id="20" name="矩形 19"/>
        <xdr:cNvSpPr/>
      </xdr:nvSpPr>
      <xdr:spPr>
        <a:xfrm>
          <a:off x="6987540" y="545592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已支付</a:t>
          </a:r>
        </a:p>
      </xdr:txBody>
    </xdr:sp>
    <xdr:clientData/>
  </xdr:twoCellAnchor>
  <xdr:twoCellAnchor>
    <xdr:from>
      <xdr:col>4</xdr:col>
      <xdr:colOff>457200</xdr:colOff>
      <xdr:row>24</xdr:row>
      <xdr:rowOff>0</xdr:rowOff>
    </xdr:from>
    <xdr:to>
      <xdr:col>5</xdr:col>
      <xdr:colOff>487680</xdr:colOff>
      <xdr:row>25</xdr:row>
      <xdr:rowOff>144780</xdr:rowOff>
    </xdr:to>
    <xdr:sp macro="" textlink="">
      <xdr:nvSpPr>
        <xdr:cNvPr id="21" name="矩形 20"/>
        <xdr:cNvSpPr/>
      </xdr:nvSpPr>
      <xdr:spPr>
        <a:xfrm>
          <a:off x="8130540" y="543306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已出票 </a:t>
          </a:r>
        </a:p>
      </xdr:txBody>
    </xdr:sp>
    <xdr:clientData/>
  </xdr:twoCellAnchor>
  <xdr:twoCellAnchor>
    <xdr:from>
      <xdr:col>6</xdr:col>
      <xdr:colOff>396240</xdr:colOff>
      <xdr:row>24</xdr:row>
      <xdr:rowOff>7620</xdr:rowOff>
    </xdr:from>
    <xdr:to>
      <xdr:col>7</xdr:col>
      <xdr:colOff>426720</xdr:colOff>
      <xdr:row>25</xdr:row>
      <xdr:rowOff>152400</xdr:rowOff>
    </xdr:to>
    <xdr:sp macro="" textlink="">
      <xdr:nvSpPr>
        <xdr:cNvPr id="22" name="矩形 21"/>
        <xdr:cNvSpPr/>
      </xdr:nvSpPr>
      <xdr:spPr>
        <a:xfrm>
          <a:off x="9288780" y="544068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已使用</a:t>
          </a:r>
        </a:p>
      </xdr:txBody>
    </xdr:sp>
    <xdr:clientData/>
  </xdr:twoCellAnchor>
  <xdr:twoCellAnchor>
    <xdr:from>
      <xdr:col>2</xdr:col>
      <xdr:colOff>579120</xdr:colOff>
      <xdr:row>28</xdr:row>
      <xdr:rowOff>53340</xdr:rowOff>
    </xdr:from>
    <xdr:to>
      <xdr:col>4</xdr:col>
      <xdr:colOff>0</xdr:colOff>
      <xdr:row>30</xdr:row>
      <xdr:rowOff>22860</xdr:rowOff>
    </xdr:to>
    <xdr:sp macro="" textlink="">
      <xdr:nvSpPr>
        <xdr:cNvPr id="23" name="矩形 22"/>
        <xdr:cNvSpPr/>
      </xdr:nvSpPr>
      <xdr:spPr>
        <a:xfrm>
          <a:off x="7033260" y="618744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已取消</a:t>
          </a:r>
        </a:p>
      </xdr:txBody>
    </xdr:sp>
    <xdr:clientData/>
  </xdr:twoCellAnchor>
  <xdr:twoCellAnchor>
    <xdr:from>
      <xdr:col>2</xdr:col>
      <xdr:colOff>129540</xdr:colOff>
      <xdr:row>25</xdr:row>
      <xdr:rowOff>7620</xdr:rowOff>
    </xdr:from>
    <xdr:to>
      <xdr:col>2</xdr:col>
      <xdr:colOff>533400</xdr:colOff>
      <xdr:row>25</xdr:row>
      <xdr:rowOff>7620</xdr:rowOff>
    </xdr:to>
    <xdr:cxnSp macro="">
      <xdr:nvCxnSpPr>
        <xdr:cNvPr id="25" name="直接箭头连接符 24"/>
        <xdr:cNvCxnSpPr>
          <a:stCxn id="19" idx="3"/>
          <a:endCxn id="20" idx="1"/>
        </xdr:cNvCxnSpPr>
      </xdr:nvCxnSpPr>
      <xdr:spPr>
        <a:xfrm>
          <a:off x="6583680" y="5615940"/>
          <a:ext cx="40386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563880</xdr:colOff>
      <xdr:row>24</xdr:row>
      <xdr:rowOff>160020</xdr:rowOff>
    </xdr:from>
    <xdr:to>
      <xdr:col>4</xdr:col>
      <xdr:colOff>457200</xdr:colOff>
      <xdr:row>25</xdr:row>
      <xdr:rowOff>7620</xdr:rowOff>
    </xdr:to>
    <xdr:cxnSp macro="">
      <xdr:nvCxnSpPr>
        <xdr:cNvPr id="27" name="直接箭头连接符 26"/>
        <xdr:cNvCxnSpPr>
          <a:stCxn id="20" idx="3"/>
          <a:endCxn id="21" idx="1"/>
        </xdr:cNvCxnSpPr>
      </xdr:nvCxnSpPr>
      <xdr:spPr>
        <a:xfrm flipV="1">
          <a:off x="7627620" y="5593080"/>
          <a:ext cx="502920" cy="22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487680</xdr:colOff>
      <xdr:row>24</xdr:row>
      <xdr:rowOff>160020</xdr:rowOff>
    </xdr:from>
    <xdr:to>
      <xdr:col>6</xdr:col>
      <xdr:colOff>396240</xdr:colOff>
      <xdr:row>24</xdr:row>
      <xdr:rowOff>167640</xdr:rowOff>
    </xdr:to>
    <xdr:cxnSp macro="">
      <xdr:nvCxnSpPr>
        <xdr:cNvPr id="29" name="直接箭头连接符 28"/>
        <xdr:cNvCxnSpPr>
          <a:stCxn id="21" idx="3"/>
          <a:endCxn id="22" idx="1"/>
        </xdr:cNvCxnSpPr>
      </xdr:nvCxnSpPr>
      <xdr:spPr>
        <a:xfrm>
          <a:off x="8770620" y="5593080"/>
          <a:ext cx="518160" cy="7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129540</xdr:colOff>
      <xdr:row>25</xdr:row>
      <xdr:rowOff>7620</xdr:rowOff>
    </xdr:from>
    <xdr:to>
      <xdr:col>3</xdr:col>
      <xdr:colOff>289560</xdr:colOff>
      <xdr:row>28</xdr:row>
      <xdr:rowOff>53340</xdr:rowOff>
    </xdr:to>
    <xdr:cxnSp macro="">
      <xdr:nvCxnSpPr>
        <xdr:cNvPr id="32" name="直接箭头连接符 31"/>
        <xdr:cNvCxnSpPr>
          <a:stCxn id="19" idx="3"/>
          <a:endCxn id="23" idx="0"/>
        </xdr:cNvCxnSpPr>
      </xdr:nvCxnSpPr>
      <xdr:spPr>
        <a:xfrm>
          <a:off x="6583680" y="5615940"/>
          <a:ext cx="76962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518160</xdr:colOff>
      <xdr:row>28</xdr:row>
      <xdr:rowOff>30480</xdr:rowOff>
    </xdr:from>
    <xdr:to>
      <xdr:col>5</xdr:col>
      <xdr:colOff>548640</xdr:colOff>
      <xdr:row>30</xdr:row>
      <xdr:rowOff>0</xdr:rowOff>
    </xdr:to>
    <xdr:sp macro="" textlink="">
      <xdr:nvSpPr>
        <xdr:cNvPr id="33" name="矩形 32"/>
        <xdr:cNvSpPr/>
      </xdr:nvSpPr>
      <xdr:spPr>
        <a:xfrm>
          <a:off x="8191500" y="616458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已取消</a:t>
          </a:r>
        </a:p>
      </xdr:txBody>
    </xdr:sp>
    <xdr:clientData/>
  </xdr:twoCellAnchor>
  <xdr:twoCellAnchor>
    <xdr:from>
      <xdr:col>3</xdr:col>
      <xdr:colOff>563880</xdr:colOff>
      <xdr:row>25</xdr:row>
      <xdr:rowOff>7620</xdr:rowOff>
    </xdr:from>
    <xdr:to>
      <xdr:col>5</xdr:col>
      <xdr:colOff>228600</xdr:colOff>
      <xdr:row>28</xdr:row>
      <xdr:rowOff>30480</xdr:rowOff>
    </xdr:to>
    <xdr:cxnSp macro="">
      <xdr:nvCxnSpPr>
        <xdr:cNvPr id="35" name="直接箭头连接符 34"/>
        <xdr:cNvCxnSpPr>
          <a:stCxn id="20" idx="3"/>
          <a:endCxn id="33" idx="0"/>
        </xdr:cNvCxnSpPr>
      </xdr:nvCxnSpPr>
      <xdr:spPr>
        <a:xfrm>
          <a:off x="7627620" y="5615940"/>
          <a:ext cx="883920" cy="548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426720</xdr:colOff>
      <xdr:row>27</xdr:row>
      <xdr:rowOff>152400</xdr:rowOff>
    </xdr:from>
    <xdr:to>
      <xdr:col>7</xdr:col>
      <xdr:colOff>457200</xdr:colOff>
      <xdr:row>29</xdr:row>
      <xdr:rowOff>121920</xdr:rowOff>
    </xdr:to>
    <xdr:sp macro="" textlink="">
      <xdr:nvSpPr>
        <xdr:cNvPr id="37" name="矩形 36"/>
        <xdr:cNvSpPr/>
      </xdr:nvSpPr>
      <xdr:spPr>
        <a:xfrm>
          <a:off x="9319260" y="6111240"/>
          <a:ext cx="640080" cy="32004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已取消</a:t>
          </a:r>
        </a:p>
      </xdr:txBody>
    </xdr:sp>
    <xdr:clientData/>
  </xdr:twoCellAnchor>
  <xdr:twoCellAnchor>
    <xdr:from>
      <xdr:col>5</xdr:col>
      <xdr:colOff>487680</xdr:colOff>
      <xdr:row>24</xdr:row>
      <xdr:rowOff>160020</xdr:rowOff>
    </xdr:from>
    <xdr:to>
      <xdr:col>7</xdr:col>
      <xdr:colOff>137160</xdr:colOff>
      <xdr:row>27</xdr:row>
      <xdr:rowOff>152400</xdr:rowOff>
    </xdr:to>
    <xdr:cxnSp macro="">
      <xdr:nvCxnSpPr>
        <xdr:cNvPr id="39" name="直接箭头连接符 38"/>
        <xdr:cNvCxnSpPr>
          <a:stCxn id="21" idx="3"/>
          <a:endCxn id="37" idx="0"/>
        </xdr:cNvCxnSpPr>
      </xdr:nvCxnSpPr>
      <xdr:spPr>
        <a:xfrm>
          <a:off x="8770620" y="5593080"/>
          <a:ext cx="868680" cy="5181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21" sqref="F21"/>
    </sheetView>
  </sheetViews>
  <sheetFormatPr defaultRowHeight="13.8" x14ac:dyDescent="0.25"/>
  <cols>
    <col min="1" max="2" width="9.5546875" style="1" bestFit="1" customWidth="1"/>
    <col min="3" max="3" width="20.44140625" style="1" bestFit="1" customWidth="1"/>
    <col min="4" max="4" width="19" style="1" bestFit="1" customWidth="1"/>
    <col min="5" max="5" width="8.88671875" style="1"/>
    <col min="6" max="6" width="13.88671875" style="1" bestFit="1" customWidth="1"/>
    <col min="7" max="7" width="8.88671875" style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</v>
      </c>
    </row>
    <row r="2" spans="1:7" x14ac:dyDescent="0.25">
      <c r="A2" s="15" t="s">
        <v>6</v>
      </c>
      <c r="B2" s="15" t="s">
        <v>7</v>
      </c>
      <c r="C2" s="15" t="s">
        <v>9</v>
      </c>
      <c r="D2" s="15" t="s">
        <v>9</v>
      </c>
      <c r="E2" s="15" t="s">
        <v>37</v>
      </c>
      <c r="F2" s="2" t="s">
        <v>10</v>
      </c>
      <c r="G2" s="2" t="s">
        <v>47</v>
      </c>
    </row>
    <row r="3" spans="1:7" x14ac:dyDescent="0.25">
      <c r="A3" s="16"/>
      <c r="B3" s="16"/>
      <c r="C3" s="16"/>
      <c r="D3" s="16"/>
      <c r="E3" s="16"/>
      <c r="F3" s="2" t="s">
        <v>11</v>
      </c>
      <c r="G3" s="2" t="s">
        <v>48</v>
      </c>
    </row>
    <row r="4" spans="1:7" x14ac:dyDescent="0.25">
      <c r="A4" s="16"/>
      <c r="B4" s="17"/>
      <c r="C4" s="17"/>
      <c r="D4" s="17"/>
      <c r="E4" s="17"/>
      <c r="F4" s="2" t="s">
        <v>12</v>
      </c>
      <c r="G4" s="2" t="s">
        <v>49</v>
      </c>
    </row>
    <row r="5" spans="1:7" x14ac:dyDescent="0.25">
      <c r="A5" s="16"/>
      <c r="B5" s="15" t="s">
        <v>8</v>
      </c>
      <c r="C5" s="15" t="s">
        <v>14</v>
      </c>
      <c r="D5" s="2" t="s">
        <v>15</v>
      </c>
      <c r="E5" s="6" t="s">
        <v>38</v>
      </c>
      <c r="F5" s="2" t="s">
        <v>19</v>
      </c>
      <c r="G5" s="2" t="s">
        <v>50</v>
      </c>
    </row>
    <row r="6" spans="1:7" x14ac:dyDescent="0.25">
      <c r="A6" s="16"/>
      <c r="B6" s="16"/>
      <c r="C6" s="16"/>
      <c r="D6" s="2" t="s">
        <v>16</v>
      </c>
      <c r="E6" s="6" t="s">
        <v>39</v>
      </c>
      <c r="F6" s="2" t="s">
        <v>20</v>
      </c>
      <c r="G6" s="2" t="s">
        <v>51</v>
      </c>
    </row>
    <row r="7" spans="1:7" x14ac:dyDescent="0.25">
      <c r="A7" s="16"/>
      <c r="B7" s="16"/>
      <c r="C7" s="16"/>
      <c r="D7" s="2" t="s">
        <v>17</v>
      </c>
      <c r="E7" s="6" t="s">
        <v>40</v>
      </c>
      <c r="F7" s="2" t="s">
        <v>21</v>
      </c>
      <c r="G7" s="2" t="s">
        <v>52</v>
      </c>
    </row>
    <row r="8" spans="1:7" x14ac:dyDescent="0.25">
      <c r="A8" s="16"/>
      <c r="B8" s="16"/>
      <c r="C8" s="16"/>
      <c r="D8" s="15" t="s">
        <v>18</v>
      </c>
      <c r="E8" s="15" t="s">
        <v>41</v>
      </c>
      <c r="F8" s="2" t="s">
        <v>22</v>
      </c>
      <c r="G8" s="2" t="s">
        <v>53</v>
      </c>
    </row>
    <row r="9" spans="1:7" x14ac:dyDescent="0.25">
      <c r="A9" s="16"/>
      <c r="B9" s="17"/>
      <c r="C9" s="17"/>
      <c r="D9" s="17"/>
      <c r="E9" s="17"/>
      <c r="F9" s="2" t="s">
        <v>23</v>
      </c>
      <c r="G9" s="2" t="s">
        <v>54</v>
      </c>
    </row>
    <row r="10" spans="1:7" x14ac:dyDescent="0.25">
      <c r="A10" s="16"/>
      <c r="B10" s="15" t="s">
        <v>13</v>
      </c>
      <c r="C10" s="15" t="s">
        <v>24</v>
      </c>
      <c r="D10" s="15" t="s">
        <v>24</v>
      </c>
      <c r="E10" s="15" t="s">
        <v>42</v>
      </c>
      <c r="F10" s="2" t="s">
        <v>27</v>
      </c>
      <c r="G10" s="2" t="s">
        <v>55</v>
      </c>
    </row>
    <row r="11" spans="1:7" x14ac:dyDescent="0.25">
      <c r="A11" s="16"/>
      <c r="B11" s="16"/>
      <c r="C11" s="17"/>
      <c r="D11" s="17"/>
      <c r="E11" s="17"/>
      <c r="F11" s="2" t="s">
        <v>28</v>
      </c>
      <c r="G11" s="2" t="s">
        <v>56</v>
      </c>
    </row>
    <row r="12" spans="1:7" x14ac:dyDescent="0.25">
      <c r="A12" s="16"/>
      <c r="B12" s="16"/>
      <c r="C12" s="2" t="s">
        <v>25</v>
      </c>
      <c r="D12" s="2" t="s">
        <v>25</v>
      </c>
      <c r="E12" s="6" t="s">
        <v>43</v>
      </c>
      <c r="F12" s="20" t="s">
        <v>29</v>
      </c>
      <c r="G12" s="18" t="s">
        <v>57</v>
      </c>
    </row>
    <row r="13" spans="1:7" x14ac:dyDescent="0.25">
      <c r="A13" s="17"/>
      <c r="B13" s="17"/>
      <c r="C13" s="2" t="s">
        <v>26</v>
      </c>
      <c r="D13" s="2" t="s">
        <v>26</v>
      </c>
      <c r="E13" s="6" t="s">
        <v>44</v>
      </c>
      <c r="F13" s="20"/>
      <c r="G13" s="19"/>
    </row>
    <row r="14" spans="1:7" x14ac:dyDescent="0.25">
      <c r="A14" s="2" t="s">
        <v>30</v>
      </c>
      <c r="B14" s="2" t="s">
        <v>13</v>
      </c>
      <c r="C14" s="2" t="s">
        <v>32</v>
      </c>
      <c r="D14" s="2" t="s">
        <v>34</v>
      </c>
      <c r="E14" s="6" t="s">
        <v>45</v>
      </c>
      <c r="F14" s="2">
        <v>0</v>
      </c>
      <c r="G14" s="2" t="s">
        <v>58</v>
      </c>
    </row>
    <row r="15" spans="1:7" x14ac:dyDescent="0.25">
      <c r="A15" s="2" t="s">
        <v>31</v>
      </c>
      <c r="B15" s="2" t="s">
        <v>13</v>
      </c>
      <c r="C15" s="2" t="s">
        <v>33</v>
      </c>
      <c r="D15" s="2" t="s">
        <v>35</v>
      </c>
      <c r="E15" s="6" t="s">
        <v>46</v>
      </c>
      <c r="F15" s="2" t="s">
        <v>36</v>
      </c>
      <c r="G15" s="2" t="s">
        <v>59</v>
      </c>
    </row>
    <row r="17" spans="1:7" x14ac:dyDescent="0.25">
      <c r="A17" s="14" t="s">
        <v>74</v>
      </c>
      <c r="B17" s="14"/>
      <c r="C17" s="14"/>
      <c r="D17" s="14"/>
      <c r="E17" s="14"/>
      <c r="F17" s="14"/>
      <c r="G17" s="14"/>
    </row>
  </sheetData>
  <mergeCells count="16">
    <mergeCell ref="A17:G17"/>
    <mergeCell ref="A2:A13"/>
    <mergeCell ref="B2:B4"/>
    <mergeCell ref="B5:B9"/>
    <mergeCell ref="B10:B13"/>
    <mergeCell ref="C2:C4"/>
    <mergeCell ref="C5:C9"/>
    <mergeCell ref="E2:E4"/>
    <mergeCell ref="C10:C11"/>
    <mergeCell ref="D10:D11"/>
    <mergeCell ref="E10:E11"/>
    <mergeCell ref="G12:G13"/>
    <mergeCell ref="F12:F13"/>
    <mergeCell ref="D8:D9"/>
    <mergeCell ref="E8:E9"/>
    <mergeCell ref="D2:D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D21" sqref="D21"/>
    </sheetView>
  </sheetViews>
  <sheetFormatPr defaultRowHeight="13.8" x14ac:dyDescent="0.25"/>
  <cols>
    <col min="1" max="2" width="9.5546875" style="1" bestFit="1" customWidth="1"/>
    <col min="3" max="3" width="20.44140625" style="1" bestFit="1" customWidth="1"/>
    <col min="4" max="4" width="19" style="1" bestFit="1" customWidth="1"/>
    <col min="5" max="5" width="5.5546875" style="1" bestFit="1" customWidth="1"/>
    <col min="6" max="6" width="3.5546875" style="1" bestFit="1" customWidth="1"/>
    <col min="7" max="7" width="8.88671875" style="1"/>
    <col min="8" max="8" width="13.88671875" style="1" bestFit="1" customWidth="1"/>
    <col min="9" max="10" width="13.88671875" style="1" customWidth="1"/>
    <col min="11" max="11" width="8.88671875" style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1" t="s">
        <v>60</v>
      </c>
      <c r="F1" s="22"/>
      <c r="G1" s="2" t="s">
        <v>4</v>
      </c>
      <c r="H1" s="2" t="s">
        <v>5</v>
      </c>
      <c r="I1" s="21" t="s">
        <v>63</v>
      </c>
      <c r="J1" s="22"/>
      <c r="K1" s="2" t="s">
        <v>4</v>
      </c>
    </row>
    <row r="2" spans="1:11" x14ac:dyDescent="0.25">
      <c r="A2" s="15" t="s">
        <v>6</v>
      </c>
      <c r="B2" s="15" t="s">
        <v>7</v>
      </c>
      <c r="C2" s="15" t="s">
        <v>9</v>
      </c>
      <c r="D2" s="15" t="s">
        <v>9</v>
      </c>
      <c r="E2" s="15" t="s">
        <v>61</v>
      </c>
      <c r="F2" s="3">
        <v>6</v>
      </c>
      <c r="G2" s="15" t="s">
        <v>37</v>
      </c>
      <c r="H2" s="2" t="s">
        <v>10</v>
      </c>
      <c r="I2" s="2" t="s">
        <v>64</v>
      </c>
      <c r="J2" s="2">
        <v>19</v>
      </c>
      <c r="K2" s="2" t="s">
        <v>47</v>
      </c>
    </row>
    <row r="3" spans="1:11" x14ac:dyDescent="0.25">
      <c r="A3" s="16"/>
      <c r="B3" s="16"/>
      <c r="C3" s="16"/>
      <c r="D3" s="16"/>
      <c r="E3" s="16"/>
      <c r="F3" s="4">
        <v>18</v>
      </c>
      <c r="G3" s="16"/>
      <c r="H3" s="2" t="s">
        <v>11</v>
      </c>
      <c r="I3" s="2"/>
      <c r="J3" s="2">
        <v>5</v>
      </c>
      <c r="K3" s="2" t="s">
        <v>48</v>
      </c>
    </row>
    <row r="4" spans="1:11" x14ac:dyDescent="0.25">
      <c r="A4" s="16"/>
      <c r="B4" s="17"/>
      <c r="C4" s="17"/>
      <c r="D4" s="17"/>
      <c r="E4" s="5" t="s">
        <v>62</v>
      </c>
      <c r="F4" s="5">
        <v>10</v>
      </c>
      <c r="G4" s="17"/>
      <c r="H4" s="2" t="s">
        <v>12</v>
      </c>
      <c r="I4" s="2"/>
      <c r="J4" s="2"/>
      <c r="K4" s="2" t="s">
        <v>49</v>
      </c>
    </row>
    <row r="5" spans="1:11" x14ac:dyDescent="0.25">
      <c r="A5" s="16"/>
      <c r="B5" s="15" t="s">
        <v>8</v>
      </c>
      <c r="C5" s="15" t="s">
        <v>14</v>
      </c>
      <c r="D5" s="2" t="s">
        <v>15</v>
      </c>
      <c r="E5" s="2"/>
      <c r="F5" s="2"/>
      <c r="G5" s="6" t="s">
        <v>38</v>
      </c>
      <c r="H5" s="2" t="s">
        <v>19</v>
      </c>
      <c r="I5" s="2"/>
      <c r="J5" s="2"/>
      <c r="K5" s="2" t="s">
        <v>50</v>
      </c>
    </row>
    <row r="6" spans="1:11" x14ac:dyDescent="0.25">
      <c r="A6" s="16"/>
      <c r="B6" s="16"/>
      <c r="C6" s="16"/>
      <c r="D6" s="2" t="s">
        <v>16</v>
      </c>
      <c r="E6" s="2"/>
      <c r="F6" s="2"/>
      <c r="G6" s="6" t="s">
        <v>39</v>
      </c>
      <c r="H6" s="2" t="s">
        <v>20</v>
      </c>
      <c r="I6" s="2"/>
      <c r="J6" s="2"/>
      <c r="K6" s="2" t="s">
        <v>51</v>
      </c>
    </row>
    <row r="7" spans="1:11" x14ac:dyDescent="0.25">
      <c r="A7" s="16"/>
      <c r="B7" s="16"/>
      <c r="C7" s="16"/>
      <c r="D7" s="2" t="s">
        <v>17</v>
      </c>
      <c r="E7" s="2"/>
      <c r="F7" s="2"/>
      <c r="G7" s="6" t="s">
        <v>40</v>
      </c>
      <c r="H7" s="2" t="s">
        <v>21</v>
      </c>
      <c r="I7" s="2"/>
      <c r="J7" s="2"/>
      <c r="K7" s="2" t="s">
        <v>52</v>
      </c>
    </row>
    <row r="8" spans="1:11" x14ac:dyDescent="0.25">
      <c r="A8" s="16"/>
      <c r="B8" s="16"/>
      <c r="C8" s="16"/>
      <c r="D8" s="15" t="s">
        <v>18</v>
      </c>
      <c r="E8" s="3"/>
      <c r="F8" s="3"/>
      <c r="G8" s="15" t="s">
        <v>41</v>
      </c>
      <c r="H8" s="2" t="s">
        <v>22</v>
      </c>
      <c r="I8" s="2"/>
      <c r="J8" s="2"/>
      <c r="K8" s="2" t="s">
        <v>53</v>
      </c>
    </row>
    <row r="9" spans="1:11" x14ac:dyDescent="0.25">
      <c r="A9" s="16"/>
      <c r="B9" s="17"/>
      <c r="C9" s="17"/>
      <c r="D9" s="17"/>
      <c r="E9" s="5"/>
      <c r="F9" s="5"/>
      <c r="G9" s="17"/>
      <c r="H9" s="2" t="s">
        <v>23</v>
      </c>
      <c r="I9" s="2"/>
      <c r="J9" s="2"/>
      <c r="K9" s="2" t="s">
        <v>54</v>
      </c>
    </row>
    <row r="10" spans="1:11" x14ac:dyDescent="0.25">
      <c r="A10" s="16"/>
      <c r="B10" s="15" t="s">
        <v>13</v>
      </c>
      <c r="C10" s="15" t="s">
        <v>24</v>
      </c>
      <c r="D10" s="15" t="s">
        <v>24</v>
      </c>
      <c r="E10" s="3"/>
      <c r="F10" s="3"/>
      <c r="G10" s="15" t="s">
        <v>42</v>
      </c>
      <c r="H10" s="2" t="s">
        <v>27</v>
      </c>
      <c r="I10" s="2"/>
      <c r="J10" s="2"/>
      <c r="K10" s="2" t="s">
        <v>55</v>
      </c>
    </row>
    <row r="11" spans="1:11" x14ac:dyDescent="0.25">
      <c r="A11" s="16"/>
      <c r="B11" s="16"/>
      <c r="C11" s="17"/>
      <c r="D11" s="17"/>
      <c r="E11" s="5"/>
      <c r="F11" s="5"/>
      <c r="G11" s="17"/>
      <c r="H11" s="2" t="s">
        <v>28</v>
      </c>
      <c r="I11" s="2"/>
      <c r="J11" s="2"/>
      <c r="K11" s="2" t="s">
        <v>56</v>
      </c>
    </row>
    <row r="12" spans="1:11" x14ac:dyDescent="0.25">
      <c r="A12" s="16"/>
      <c r="B12" s="16"/>
      <c r="C12" s="2" t="s">
        <v>25</v>
      </c>
      <c r="D12" s="2" t="s">
        <v>25</v>
      </c>
      <c r="E12" s="2"/>
      <c r="F12" s="2"/>
      <c r="G12" s="6" t="s">
        <v>43</v>
      </c>
      <c r="H12" s="20" t="s">
        <v>29</v>
      </c>
      <c r="I12" s="3"/>
      <c r="J12" s="3"/>
      <c r="K12" s="18" t="s">
        <v>57</v>
      </c>
    </row>
    <row r="13" spans="1:11" x14ac:dyDescent="0.25">
      <c r="A13" s="17"/>
      <c r="B13" s="17"/>
      <c r="C13" s="2" t="s">
        <v>26</v>
      </c>
      <c r="D13" s="2" t="s">
        <v>26</v>
      </c>
      <c r="E13" s="2"/>
      <c r="F13" s="2"/>
      <c r="G13" s="6" t="s">
        <v>44</v>
      </c>
      <c r="H13" s="20"/>
      <c r="I13" s="5"/>
      <c r="J13" s="5"/>
      <c r="K13" s="19"/>
    </row>
    <row r="14" spans="1:11" x14ac:dyDescent="0.25">
      <c r="A14" s="2" t="s">
        <v>30</v>
      </c>
      <c r="B14" s="2" t="s">
        <v>13</v>
      </c>
      <c r="C14" s="2" t="s">
        <v>32</v>
      </c>
      <c r="D14" s="2" t="s">
        <v>34</v>
      </c>
      <c r="E14" s="2"/>
      <c r="F14" s="2"/>
      <c r="G14" s="6" t="s">
        <v>45</v>
      </c>
      <c r="H14" s="2">
        <v>0</v>
      </c>
      <c r="I14" s="2"/>
      <c r="J14" s="2"/>
      <c r="K14" s="2" t="s">
        <v>58</v>
      </c>
    </row>
    <row r="15" spans="1:11" x14ac:dyDescent="0.25">
      <c r="A15" s="2" t="s">
        <v>31</v>
      </c>
      <c r="B15" s="2" t="s">
        <v>13</v>
      </c>
      <c r="C15" s="2" t="s">
        <v>33</v>
      </c>
      <c r="D15" s="2" t="s">
        <v>35</v>
      </c>
      <c r="E15" s="2"/>
      <c r="F15" s="2"/>
      <c r="G15" s="6" t="s">
        <v>46</v>
      </c>
      <c r="H15" s="2" t="s">
        <v>36</v>
      </c>
      <c r="I15" s="2"/>
      <c r="J15" s="2"/>
      <c r="K15" s="2" t="s">
        <v>59</v>
      </c>
    </row>
    <row r="17" spans="1:11" x14ac:dyDescent="0.25">
      <c r="A17" s="14" t="s">
        <v>74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9">
    <mergeCell ref="A17:K17"/>
    <mergeCell ref="C10:C11"/>
    <mergeCell ref="D10:D11"/>
    <mergeCell ref="G10:G11"/>
    <mergeCell ref="H12:H13"/>
    <mergeCell ref="K12:K13"/>
    <mergeCell ref="E1:F1"/>
    <mergeCell ref="E2:E3"/>
    <mergeCell ref="I1:J1"/>
    <mergeCell ref="A2:A13"/>
    <mergeCell ref="B2:B4"/>
    <mergeCell ref="C2:C4"/>
    <mergeCell ref="D2:D4"/>
    <mergeCell ref="G2:G4"/>
    <mergeCell ref="B5:B9"/>
    <mergeCell ref="C5:C9"/>
    <mergeCell ref="D8:D9"/>
    <mergeCell ref="G8:G9"/>
    <mergeCell ref="B10:B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0" sqref="A20"/>
    </sheetView>
  </sheetViews>
  <sheetFormatPr defaultRowHeight="13.8" x14ac:dyDescent="0.25"/>
  <cols>
    <col min="1" max="1" width="87.33203125" customWidth="1"/>
    <col min="3" max="3" width="11.6640625" bestFit="1" customWidth="1"/>
  </cols>
  <sheetData>
    <row r="1" spans="1:7" ht="55.2" x14ac:dyDescent="0.25">
      <c r="A1" s="7" t="s">
        <v>65</v>
      </c>
    </row>
    <row r="3" spans="1:7" ht="41.4" x14ac:dyDescent="0.25">
      <c r="A3" s="7" t="s">
        <v>66</v>
      </c>
    </row>
    <row r="5" spans="1:7" ht="55.2" x14ac:dyDescent="0.25">
      <c r="A5" s="7" t="s">
        <v>76</v>
      </c>
    </row>
    <row r="6" spans="1:7" x14ac:dyDescent="0.25">
      <c r="B6" s="8"/>
      <c r="C6" s="8"/>
      <c r="D6" s="2">
        <v>1</v>
      </c>
      <c r="E6" s="2">
        <v>2</v>
      </c>
      <c r="F6" s="2">
        <v>3</v>
      </c>
      <c r="G6" s="2">
        <v>4</v>
      </c>
    </row>
    <row r="7" spans="1:7" x14ac:dyDescent="0.25">
      <c r="B7" s="8" t="s">
        <v>67</v>
      </c>
      <c r="C7" s="8" t="s">
        <v>69</v>
      </c>
      <c r="D7" s="2">
        <v>0</v>
      </c>
      <c r="E7" s="2">
        <v>0</v>
      </c>
      <c r="F7" s="2">
        <v>1</v>
      </c>
      <c r="G7" s="2">
        <v>1</v>
      </c>
    </row>
    <row r="8" spans="1:7" x14ac:dyDescent="0.25">
      <c r="B8" s="8"/>
      <c r="C8" s="8" t="s">
        <v>70</v>
      </c>
      <c r="D8" s="2">
        <v>0</v>
      </c>
      <c r="E8" s="2">
        <v>1</v>
      </c>
      <c r="F8" s="2">
        <v>0</v>
      </c>
      <c r="G8" s="2">
        <v>1</v>
      </c>
    </row>
    <row r="9" spans="1:7" x14ac:dyDescent="0.25">
      <c r="B9" s="8" t="s">
        <v>68</v>
      </c>
      <c r="C9" s="8" t="s">
        <v>71</v>
      </c>
      <c r="D9" s="2"/>
      <c r="E9" s="2">
        <v>1</v>
      </c>
      <c r="F9" s="2">
        <v>1</v>
      </c>
      <c r="G9" s="2">
        <v>1</v>
      </c>
    </row>
    <row r="10" spans="1:7" x14ac:dyDescent="0.25">
      <c r="B10" s="8"/>
      <c r="C10" s="8" t="s">
        <v>72</v>
      </c>
      <c r="D10" s="2"/>
      <c r="E10" s="2">
        <v>1</v>
      </c>
      <c r="F10" s="2">
        <v>1</v>
      </c>
      <c r="G10" s="2">
        <v>1</v>
      </c>
    </row>
    <row r="11" spans="1:7" x14ac:dyDescent="0.25">
      <c r="B11" s="8"/>
      <c r="C11" s="8" t="s">
        <v>73</v>
      </c>
      <c r="D11" s="2"/>
      <c r="E11" s="2"/>
      <c r="F11" s="2">
        <v>1</v>
      </c>
      <c r="G11" s="2"/>
    </row>
    <row r="13" spans="1:7" x14ac:dyDescent="0.25">
      <c r="B13" t="s">
        <v>75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16" workbookViewId="0">
      <selection activeCell="G35" sqref="G35"/>
    </sheetView>
  </sheetViews>
  <sheetFormatPr defaultRowHeight="13.8" x14ac:dyDescent="0.25"/>
  <cols>
    <col min="1" max="1" width="51.88671875" bestFit="1" customWidth="1"/>
    <col min="2" max="2" width="11.6640625" bestFit="1" customWidth="1"/>
    <col min="6" max="6" width="9.109375" bestFit="1" customWidth="1"/>
  </cols>
  <sheetData>
    <row r="1" spans="1:10" ht="55.2" x14ac:dyDescent="0.25">
      <c r="A1" s="7" t="s">
        <v>77</v>
      </c>
    </row>
    <row r="2" spans="1:10" x14ac:dyDescent="0.25">
      <c r="B2" t="s">
        <v>90</v>
      </c>
    </row>
    <row r="3" spans="1:10" x14ac:dyDescent="0.25">
      <c r="B3" s="8" t="s">
        <v>92</v>
      </c>
      <c r="C3" s="8" t="s">
        <v>91</v>
      </c>
    </row>
    <row r="4" spans="1:10" x14ac:dyDescent="0.25">
      <c r="B4" s="8" t="s">
        <v>93</v>
      </c>
      <c r="C4" s="8" t="s">
        <v>95</v>
      </c>
    </row>
    <row r="5" spans="1:10" x14ac:dyDescent="0.25">
      <c r="B5" s="9" t="s">
        <v>94</v>
      </c>
      <c r="C5" s="8" t="s">
        <v>96</v>
      </c>
    </row>
    <row r="6" spans="1:10" x14ac:dyDescent="0.25">
      <c r="B6" s="8"/>
      <c r="C6" s="9" t="s">
        <v>97</v>
      </c>
    </row>
    <row r="8" spans="1:10" x14ac:dyDescent="0.25">
      <c r="B8" t="s">
        <v>102</v>
      </c>
    </row>
    <row r="10" spans="1:10" x14ac:dyDescent="0.25">
      <c r="J10" t="s">
        <v>99</v>
      </c>
    </row>
    <row r="11" spans="1:10" x14ac:dyDescent="0.25">
      <c r="G11" t="s">
        <v>111</v>
      </c>
    </row>
    <row r="12" spans="1:10" x14ac:dyDescent="0.25">
      <c r="C12" t="s">
        <v>98</v>
      </c>
    </row>
    <row r="14" spans="1:10" x14ac:dyDescent="0.25">
      <c r="J14" t="s">
        <v>100</v>
      </c>
    </row>
    <row r="16" spans="1:10" x14ac:dyDescent="0.25">
      <c r="H16" t="s">
        <v>101</v>
      </c>
    </row>
    <row r="23" spans="3:12" x14ac:dyDescent="0.25">
      <c r="G23" t="s">
        <v>99</v>
      </c>
    </row>
    <row r="28" spans="3:12" x14ac:dyDescent="0.25">
      <c r="C28" t="s">
        <v>103</v>
      </c>
    </row>
    <row r="30" spans="3:12" x14ac:dyDescent="0.25">
      <c r="C30" s="2"/>
      <c r="D30" s="2"/>
      <c r="E30" s="2">
        <v>1</v>
      </c>
      <c r="F30" s="2">
        <v>2</v>
      </c>
      <c r="G30" s="2">
        <v>3</v>
      </c>
      <c r="H30" s="2">
        <v>4</v>
      </c>
      <c r="I30" s="2">
        <v>5</v>
      </c>
      <c r="J30" s="2">
        <v>6</v>
      </c>
      <c r="K30" s="2">
        <v>7</v>
      </c>
      <c r="L30" s="2">
        <v>8</v>
      </c>
    </row>
    <row r="31" spans="3:12" x14ac:dyDescent="0.25">
      <c r="C31" s="2" t="s">
        <v>104</v>
      </c>
      <c r="D31" s="2" t="s">
        <v>105</v>
      </c>
      <c r="E31" s="2">
        <v>0</v>
      </c>
      <c r="F31" s="2">
        <v>0</v>
      </c>
      <c r="G31" s="2">
        <v>0</v>
      </c>
      <c r="H31" s="2">
        <v>0</v>
      </c>
      <c r="I31" s="2">
        <v>1</v>
      </c>
      <c r="J31" s="2">
        <v>1</v>
      </c>
      <c r="K31" s="2">
        <v>1</v>
      </c>
      <c r="L31" s="2">
        <v>1</v>
      </c>
    </row>
    <row r="32" spans="3:12" x14ac:dyDescent="0.25">
      <c r="C32" s="2"/>
      <c r="D32" s="2" t="s">
        <v>106</v>
      </c>
      <c r="E32" s="2">
        <v>0</v>
      </c>
      <c r="F32" s="2">
        <v>0</v>
      </c>
      <c r="G32" s="2">
        <v>1</v>
      </c>
      <c r="H32" s="2">
        <v>1</v>
      </c>
      <c r="I32" s="2">
        <v>0</v>
      </c>
      <c r="J32" s="2">
        <v>0</v>
      </c>
      <c r="K32" s="2">
        <v>1</v>
      </c>
      <c r="L32" s="2">
        <v>1</v>
      </c>
    </row>
    <row r="33" spans="3:12" x14ac:dyDescent="0.25">
      <c r="C33" s="2"/>
      <c r="D33" s="2" t="s">
        <v>94</v>
      </c>
      <c r="E33" s="2">
        <v>0</v>
      </c>
      <c r="F33" s="2">
        <v>1</v>
      </c>
      <c r="G33" s="2">
        <v>0</v>
      </c>
      <c r="H33" s="2">
        <v>1</v>
      </c>
      <c r="I33" s="2">
        <v>0</v>
      </c>
      <c r="J33" s="2">
        <v>1</v>
      </c>
      <c r="K33" s="2">
        <v>0</v>
      </c>
      <c r="L33" s="2">
        <v>1</v>
      </c>
    </row>
    <row r="34" spans="3:12" x14ac:dyDescent="0.25">
      <c r="C34" s="2"/>
      <c r="D34" s="2" t="s">
        <v>107</v>
      </c>
      <c r="E34" s="2" t="b">
        <f>OR(E31,E32)</f>
        <v>0</v>
      </c>
      <c r="F34" s="2" t="b">
        <f t="shared" ref="F34:L34" si="0">OR(F31,F32)</f>
        <v>0</v>
      </c>
      <c r="G34" s="2" t="b">
        <f t="shared" si="0"/>
        <v>1</v>
      </c>
      <c r="H34" s="2" t="b">
        <f t="shared" si="0"/>
        <v>1</v>
      </c>
      <c r="I34" s="2" t="b">
        <f t="shared" si="0"/>
        <v>1</v>
      </c>
      <c r="J34" s="2" t="b">
        <f t="shared" si="0"/>
        <v>1</v>
      </c>
      <c r="K34" s="2" t="b">
        <f t="shared" si="0"/>
        <v>1</v>
      </c>
      <c r="L34" s="2" t="b">
        <f t="shared" si="0"/>
        <v>1</v>
      </c>
    </row>
    <row r="35" spans="3:12" x14ac:dyDescent="0.25">
      <c r="C35" s="2" t="s">
        <v>108</v>
      </c>
      <c r="D35" s="2" t="s">
        <v>109</v>
      </c>
      <c r="E35" s="2" t="b">
        <f>AND(E34,E33)</f>
        <v>0</v>
      </c>
      <c r="F35" s="2" t="b">
        <f t="shared" ref="F35:L35" si="1">AND(F34,F33)</f>
        <v>0</v>
      </c>
      <c r="G35" s="2" t="b">
        <f t="shared" si="1"/>
        <v>0</v>
      </c>
      <c r="H35" s="2" t="b">
        <f t="shared" si="1"/>
        <v>1</v>
      </c>
      <c r="I35" s="2" t="b">
        <f t="shared" si="1"/>
        <v>0</v>
      </c>
      <c r="J35" s="2" t="b">
        <f t="shared" si="1"/>
        <v>1</v>
      </c>
      <c r="K35" s="2" t="b">
        <f t="shared" si="1"/>
        <v>0</v>
      </c>
      <c r="L35" s="2" t="b">
        <f t="shared" si="1"/>
        <v>1</v>
      </c>
    </row>
    <row r="36" spans="3:12" x14ac:dyDescent="0.25">
      <c r="C36" s="2"/>
      <c r="D36" s="2" t="s">
        <v>96</v>
      </c>
      <c r="E36" s="2" t="b">
        <f>NOT(E34)</f>
        <v>1</v>
      </c>
      <c r="F36" s="2" t="b">
        <f t="shared" ref="F36:L36" si="2">NOT(F34)</f>
        <v>1</v>
      </c>
      <c r="G36" s="2" t="b">
        <f t="shared" si="2"/>
        <v>0</v>
      </c>
      <c r="H36" s="2" t="b">
        <f t="shared" si="2"/>
        <v>0</v>
      </c>
      <c r="I36" s="2" t="b">
        <f t="shared" si="2"/>
        <v>0</v>
      </c>
      <c r="J36" s="2" t="b">
        <f t="shared" si="2"/>
        <v>0</v>
      </c>
      <c r="K36" s="2" t="b">
        <f t="shared" si="2"/>
        <v>0</v>
      </c>
      <c r="L36" s="2" t="b">
        <f t="shared" si="2"/>
        <v>0</v>
      </c>
    </row>
    <row r="37" spans="3:12" x14ac:dyDescent="0.25">
      <c r="C37" s="2"/>
      <c r="D37" s="2" t="s">
        <v>110</v>
      </c>
      <c r="E37" s="2" t="b">
        <f>NOT(E33)</f>
        <v>1</v>
      </c>
      <c r="F37" s="2" t="b">
        <f t="shared" ref="F37:L37" si="3">NOT(F33)</f>
        <v>0</v>
      </c>
      <c r="G37" s="2" t="b">
        <f t="shared" si="3"/>
        <v>1</v>
      </c>
      <c r="H37" s="2" t="b">
        <f t="shared" si="3"/>
        <v>0</v>
      </c>
      <c r="I37" s="2" t="b">
        <f t="shared" si="3"/>
        <v>1</v>
      </c>
      <c r="J37" s="2" t="b">
        <f t="shared" si="3"/>
        <v>0</v>
      </c>
      <c r="K37" s="2" t="b">
        <f t="shared" si="3"/>
        <v>1</v>
      </c>
      <c r="L37" s="2" t="b">
        <f t="shared" si="3"/>
        <v>0</v>
      </c>
    </row>
    <row r="68" spans="4:13" x14ac:dyDescent="0.25">
      <c r="F68">
        <v>1</v>
      </c>
      <c r="G68">
        <v>2</v>
      </c>
      <c r="H68">
        <v>3</v>
      </c>
      <c r="I68">
        <v>4</v>
      </c>
      <c r="J68">
        <v>5</v>
      </c>
      <c r="K68">
        <v>6</v>
      </c>
      <c r="L68">
        <v>7</v>
      </c>
      <c r="M68">
        <v>8</v>
      </c>
    </row>
    <row r="69" spans="4:13" x14ac:dyDescent="0.25">
      <c r="D69" t="s">
        <v>67</v>
      </c>
      <c r="E69" t="s">
        <v>81</v>
      </c>
      <c r="F69">
        <v>0</v>
      </c>
      <c r="G69">
        <v>0</v>
      </c>
      <c r="H69">
        <v>0</v>
      </c>
      <c r="I69">
        <v>0</v>
      </c>
      <c r="J69">
        <v>1</v>
      </c>
      <c r="K69">
        <v>1</v>
      </c>
      <c r="L69">
        <v>1</v>
      </c>
      <c r="M69">
        <v>1</v>
      </c>
    </row>
    <row r="70" spans="4:13" x14ac:dyDescent="0.25">
      <c r="E70" t="s">
        <v>82</v>
      </c>
      <c r="F70">
        <v>0</v>
      </c>
      <c r="G70">
        <v>0</v>
      </c>
      <c r="H70">
        <v>1</v>
      </c>
      <c r="I70">
        <v>1</v>
      </c>
      <c r="J70">
        <v>0</v>
      </c>
      <c r="K70">
        <v>0</v>
      </c>
      <c r="L70">
        <v>1</v>
      </c>
      <c r="M70">
        <v>1</v>
      </c>
    </row>
    <row r="71" spans="4:13" x14ac:dyDescent="0.25">
      <c r="E71" t="s">
        <v>21</v>
      </c>
      <c r="F71">
        <v>0</v>
      </c>
      <c r="G71">
        <v>1</v>
      </c>
      <c r="H71">
        <v>0</v>
      </c>
      <c r="I71">
        <v>1</v>
      </c>
      <c r="J71">
        <v>0</v>
      </c>
      <c r="K71">
        <v>1</v>
      </c>
      <c r="L71">
        <v>0</v>
      </c>
      <c r="M71">
        <v>1</v>
      </c>
    </row>
    <row r="72" spans="4:13" x14ac:dyDescent="0.25">
      <c r="E72" t="s">
        <v>83</v>
      </c>
      <c r="F72" t="b">
        <f>OR(F69,F70)</f>
        <v>0</v>
      </c>
      <c r="G72" t="b">
        <f t="shared" ref="G72:M72" si="4">OR(G69,G70)</f>
        <v>0</v>
      </c>
      <c r="H72" t="b">
        <f t="shared" si="4"/>
        <v>1</v>
      </c>
      <c r="I72" t="b">
        <f t="shared" si="4"/>
        <v>1</v>
      </c>
      <c r="J72" t="b">
        <f t="shared" si="4"/>
        <v>1</v>
      </c>
      <c r="K72" t="b">
        <f t="shared" si="4"/>
        <v>1</v>
      </c>
      <c r="L72" t="b">
        <f t="shared" si="4"/>
        <v>1</v>
      </c>
      <c r="M72" t="b">
        <f t="shared" si="4"/>
        <v>1</v>
      </c>
    </row>
    <row r="73" spans="4:13" x14ac:dyDescent="0.25">
      <c r="D73" t="s">
        <v>68</v>
      </c>
      <c r="E73" t="s">
        <v>78</v>
      </c>
      <c r="F73" t="b">
        <f>AND(F72,F71)</f>
        <v>0</v>
      </c>
      <c r="G73" t="b">
        <f t="shared" ref="G73:M73" si="5">AND(G72,G71)</f>
        <v>0</v>
      </c>
      <c r="H73" t="b">
        <f t="shared" si="5"/>
        <v>0</v>
      </c>
      <c r="I73" t="b">
        <f t="shared" si="5"/>
        <v>1</v>
      </c>
      <c r="J73" t="b">
        <f t="shared" si="5"/>
        <v>0</v>
      </c>
      <c r="K73" t="b">
        <f t="shared" si="5"/>
        <v>1</v>
      </c>
      <c r="L73" t="b">
        <f t="shared" si="5"/>
        <v>0</v>
      </c>
      <c r="M73" t="b">
        <f t="shared" si="5"/>
        <v>1</v>
      </c>
    </row>
    <row r="74" spans="4:13" x14ac:dyDescent="0.25">
      <c r="E74" t="s">
        <v>79</v>
      </c>
      <c r="F74" t="b">
        <f>NOT(F72)</f>
        <v>1</v>
      </c>
      <c r="G74" t="b">
        <f t="shared" ref="G74:M74" si="6">NOT(G72)</f>
        <v>1</v>
      </c>
      <c r="H74" t="b">
        <f t="shared" si="6"/>
        <v>0</v>
      </c>
      <c r="I74" t="b">
        <f t="shared" si="6"/>
        <v>0</v>
      </c>
      <c r="J74" t="b">
        <f t="shared" si="6"/>
        <v>0</v>
      </c>
      <c r="K74" t="b">
        <f t="shared" si="6"/>
        <v>0</v>
      </c>
      <c r="L74" t="b">
        <f t="shared" si="6"/>
        <v>0</v>
      </c>
      <c r="M74" t="b">
        <f t="shared" si="6"/>
        <v>0</v>
      </c>
    </row>
    <row r="75" spans="4:13" x14ac:dyDescent="0.25">
      <c r="E75" t="s">
        <v>80</v>
      </c>
      <c r="F75" t="b">
        <f>NOT(F71)</f>
        <v>1</v>
      </c>
      <c r="G75" t="b">
        <f t="shared" ref="G75:M75" si="7">NOT(G71)</f>
        <v>0</v>
      </c>
      <c r="H75" t="b">
        <f t="shared" si="7"/>
        <v>1</v>
      </c>
      <c r="I75" t="b">
        <f t="shared" si="7"/>
        <v>0</v>
      </c>
      <c r="J75" t="b">
        <f t="shared" si="7"/>
        <v>1</v>
      </c>
      <c r="K75" t="b">
        <f t="shared" si="7"/>
        <v>0</v>
      </c>
      <c r="L75" t="b">
        <f t="shared" si="7"/>
        <v>1</v>
      </c>
      <c r="M75" t="b">
        <f t="shared" si="7"/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13" workbookViewId="0">
      <selection activeCell="D34" sqref="D34"/>
    </sheetView>
  </sheetViews>
  <sheetFormatPr defaultRowHeight="13.8" x14ac:dyDescent="0.25"/>
  <cols>
    <col min="1" max="1" width="48.88671875" customWidth="1"/>
  </cols>
  <sheetData>
    <row r="1" spans="1:16" x14ac:dyDescent="0.25">
      <c r="A1" t="s">
        <v>84</v>
      </c>
    </row>
    <row r="2" spans="1:16" ht="28.2" thickBot="1" x14ac:dyDescent="0.3">
      <c r="A2" s="7" t="s">
        <v>113</v>
      </c>
    </row>
    <row r="3" spans="1:16" ht="16.2" thickBot="1" x14ac:dyDescent="0.3">
      <c r="A3" s="7" t="s">
        <v>112</v>
      </c>
      <c r="B3" t="s">
        <v>90</v>
      </c>
      <c r="L3" s="10" t="s">
        <v>116</v>
      </c>
      <c r="M3" s="23" t="s">
        <v>117</v>
      </c>
      <c r="N3" s="23" t="s">
        <v>118</v>
      </c>
      <c r="O3" s="23" t="s">
        <v>89</v>
      </c>
    </row>
    <row r="4" spans="1:16" ht="16.2" thickBot="1" x14ac:dyDescent="0.3">
      <c r="A4" s="7" t="s">
        <v>114</v>
      </c>
      <c r="B4" s="8"/>
      <c r="C4" s="8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L4" s="10" t="s">
        <v>115</v>
      </c>
      <c r="M4" s="24"/>
      <c r="N4" s="24"/>
      <c r="O4" s="24"/>
    </row>
    <row r="5" spans="1:16" ht="16.2" thickBot="1" x14ac:dyDescent="0.3">
      <c r="A5" s="7"/>
      <c r="B5" s="8" t="s">
        <v>87</v>
      </c>
      <c r="C5" s="8">
        <v>0</v>
      </c>
      <c r="D5" s="8">
        <v>0</v>
      </c>
      <c r="E5" s="8">
        <v>0</v>
      </c>
      <c r="F5" s="8">
        <v>0</v>
      </c>
      <c r="G5" s="8">
        <v>1</v>
      </c>
      <c r="H5" s="8">
        <v>1</v>
      </c>
      <c r="I5" s="8">
        <v>1</v>
      </c>
      <c r="J5" s="8">
        <v>1</v>
      </c>
      <c r="L5" s="10">
        <v>1</v>
      </c>
      <c r="M5" s="10" t="s">
        <v>119</v>
      </c>
      <c r="N5" s="10" t="s">
        <v>119</v>
      </c>
      <c r="O5" s="10" t="s">
        <v>119</v>
      </c>
    </row>
    <row r="6" spans="1:16" ht="16.2" thickBot="1" x14ac:dyDescent="0.3">
      <c r="A6" s="7"/>
      <c r="B6" s="8" t="s">
        <v>88</v>
      </c>
      <c r="C6" s="8">
        <v>0</v>
      </c>
      <c r="D6" s="8">
        <v>0</v>
      </c>
      <c r="E6" s="8">
        <v>1</v>
      </c>
      <c r="F6" s="8">
        <v>1</v>
      </c>
      <c r="G6" s="8">
        <v>0</v>
      </c>
      <c r="H6" s="8">
        <v>0</v>
      </c>
      <c r="I6" s="8">
        <v>1</v>
      </c>
      <c r="J6" s="8">
        <v>1</v>
      </c>
      <c r="L6" s="10">
        <v>2</v>
      </c>
      <c r="M6" s="10" t="s">
        <v>119</v>
      </c>
      <c r="N6" s="10" t="s">
        <v>120</v>
      </c>
      <c r="O6" s="10" t="s">
        <v>120</v>
      </c>
    </row>
    <row r="7" spans="1:16" ht="16.2" thickBot="1" x14ac:dyDescent="0.3">
      <c r="A7" s="7"/>
      <c r="B7" s="8" t="s">
        <v>89</v>
      </c>
      <c r="C7" s="8">
        <v>0</v>
      </c>
      <c r="D7" s="8">
        <v>1</v>
      </c>
      <c r="E7" s="8">
        <v>0</v>
      </c>
      <c r="F7" s="8">
        <v>1</v>
      </c>
      <c r="G7" s="8">
        <v>0</v>
      </c>
      <c r="H7" s="8">
        <v>1</v>
      </c>
      <c r="I7" s="8">
        <v>0</v>
      </c>
      <c r="J7" s="8">
        <v>1</v>
      </c>
      <c r="L7" s="10">
        <v>3</v>
      </c>
      <c r="M7" s="10" t="s">
        <v>120</v>
      </c>
      <c r="N7" s="10" t="s">
        <v>119</v>
      </c>
      <c r="O7" s="10" t="s">
        <v>120</v>
      </c>
    </row>
    <row r="8" spans="1:16" ht="16.2" thickBot="1" x14ac:dyDescent="0.3">
      <c r="A8" s="7"/>
      <c r="L8" s="10">
        <v>4</v>
      </c>
      <c r="M8" s="10" t="s">
        <v>120</v>
      </c>
      <c r="N8" s="10" t="s">
        <v>120</v>
      </c>
      <c r="O8" s="10" t="s">
        <v>119</v>
      </c>
    </row>
    <row r="9" spans="1:16" ht="16.2" thickBot="1" x14ac:dyDescent="0.3">
      <c r="A9" s="7"/>
      <c r="L9" s="11">
        <v>5</v>
      </c>
      <c r="M9" s="10" t="s">
        <v>120</v>
      </c>
      <c r="N9" s="10" t="s">
        <v>120</v>
      </c>
      <c r="O9" s="10" t="s">
        <v>120</v>
      </c>
      <c r="P9" s="12" t="s">
        <v>121</v>
      </c>
    </row>
    <row r="10" spans="1:16" x14ac:dyDescent="0.25">
      <c r="A10" s="7"/>
    </row>
    <row r="12" spans="1:16" x14ac:dyDescent="0.25">
      <c r="A12" t="s">
        <v>85</v>
      </c>
    </row>
    <row r="13" spans="1:16" ht="82.8" x14ac:dyDescent="0.25">
      <c r="A13" s="7" t="s">
        <v>122</v>
      </c>
    </row>
    <row r="14" spans="1:16" x14ac:dyDescent="0.25">
      <c r="B14" t="s">
        <v>90</v>
      </c>
    </row>
    <row r="15" spans="1:16" x14ac:dyDescent="0.25">
      <c r="A15" s="13" t="s">
        <v>155</v>
      </c>
      <c r="B15" t="s">
        <v>124</v>
      </c>
      <c r="C15" t="s">
        <v>126</v>
      </c>
      <c r="D15" t="s">
        <v>128</v>
      </c>
      <c r="E15" t="s">
        <v>130</v>
      </c>
    </row>
    <row r="16" spans="1:16" x14ac:dyDescent="0.25">
      <c r="A16" s="13" t="s">
        <v>156</v>
      </c>
      <c r="B16" t="s">
        <v>132</v>
      </c>
      <c r="C16" t="s">
        <v>138</v>
      </c>
      <c r="D16" t="s">
        <v>144</v>
      </c>
      <c r="E16" t="s">
        <v>150</v>
      </c>
    </row>
    <row r="17" spans="2:6" x14ac:dyDescent="0.25">
      <c r="B17" t="s">
        <v>134</v>
      </c>
      <c r="C17" t="s">
        <v>140</v>
      </c>
      <c r="D17" t="s">
        <v>146</v>
      </c>
      <c r="E17" t="s">
        <v>152</v>
      </c>
    </row>
    <row r="18" spans="2:6" x14ac:dyDescent="0.25">
      <c r="B18" t="s">
        <v>136</v>
      </c>
      <c r="C18" t="s">
        <v>142</v>
      </c>
      <c r="D18" t="s">
        <v>148</v>
      </c>
      <c r="E18" t="s">
        <v>154</v>
      </c>
    </row>
    <row r="21" spans="2:6" x14ac:dyDescent="0.25">
      <c r="B21" s="2" t="s">
        <v>157</v>
      </c>
      <c r="C21" s="2" t="s">
        <v>123</v>
      </c>
      <c r="D21" s="2" t="s">
        <v>125</v>
      </c>
      <c r="E21" s="2" t="s">
        <v>127</v>
      </c>
      <c r="F21" s="2" t="s">
        <v>129</v>
      </c>
    </row>
    <row r="22" spans="2:6" x14ac:dyDescent="0.25">
      <c r="B22" s="2">
        <v>1</v>
      </c>
      <c r="C22" s="2" t="s">
        <v>131</v>
      </c>
      <c r="D22" s="2" t="s">
        <v>137</v>
      </c>
      <c r="E22" s="2" t="s">
        <v>143</v>
      </c>
      <c r="F22" s="2" t="s">
        <v>149</v>
      </c>
    </row>
    <row r="23" spans="2:6" x14ac:dyDescent="0.25">
      <c r="B23" s="2">
        <v>2</v>
      </c>
      <c r="C23" s="2" t="s">
        <v>131</v>
      </c>
      <c r="D23" s="2" t="s">
        <v>139</v>
      </c>
      <c r="E23" s="2" t="s">
        <v>145</v>
      </c>
      <c r="F23" s="2" t="s">
        <v>151</v>
      </c>
    </row>
    <row r="24" spans="2:6" x14ac:dyDescent="0.25">
      <c r="B24" s="2">
        <v>3</v>
      </c>
      <c r="C24" s="2" t="s">
        <v>131</v>
      </c>
      <c r="D24" s="2" t="s">
        <v>141</v>
      </c>
      <c r="E24" s="2" t="s">
        <v>147</v>
      </c>
      <c r="F24" s="2" t="s">
        <v>153</v>
      </c>
    </row>
    <row r="25" spans="2:6" x14ac:dyDescent="0.25">
      <c r="B25" s="2">
        <v>4</v>
      </c>
      <c r="C25" s="2" t="s">
        <v>133</v>
      </c>
      <c r="D25" s="2" t="s">
        <v>137</v>
      </c>
      <c r="E25" s="2" t="s">
        <v>145</v>
      </c>
      <c r="F25" s="2" t="s">
        <v>153</v>
      </c>
    </row>
    <row r="26" spans="2:6" x14ac:dyDescent="0.25">
      <c r="B26" s="2">
        <v>5</v>
      </c>
      <c r="C26" s="2" t="s">
        <v>133</v>
      </c>
      <c r="D26" s="2" t="s">
        <v>139</v>
      </c>
      <c r="E26" s="2" t="s">
        <v>143</v>
      </c>
      <c r="F26" s="2" t="s">
        <v>149</v>
      </c>
    </row>
    <row r="27" spans="2:6" x14ac:dyDescent="0.25">
      <c r="B27" s="2">
        <v>6</v>
      </c>
      <c r="C27" s="2" t="s">
        <v>133</v>
      </c>
      <c r="D27" s="2" t="s">
        <v>141</v>
      </c>
      <c r="E27" s="2" t="s">
        <v>143</v>
      </c>
      <c r="F27" s="2" t="s">
        <v>151</v>
      </c>
    </row>
    <row r="28" spans="2:6" x14ac:dyDescent="0.25">
      <c r="B28" s="2">
        <v>7</v>
      </c>
      <c r="C28" s="2" t="s">
        <v>135</v>
      </c>
      <c r="D28" s="2" t="s">
        <v>137</v>
      </c>
      <c r="E28" s="2" t="s">
        <v>147</v>
      </c>
      <c r="F28" s="2" t="s">
        <v>151</v>
      </c>
    </row>
    <row r="29" spans="2:6" x14ac:dyDescent="0.25">
      <c r="B29" s="2">
        <v>8</v>
      </c>
      <c r="C29" s="2" t="s">
        <v>135</v>
      </c>
      <c r="D29" s="2" t="s">
        <v>139</v>
      </c>
      <c r="E29" s="2" t="s">
        <v>143</v>
      </c>
      <c r="F29" s="2" t="s">
        <v>153</v>
      </c>
    </row>
    <row r="30" spans="2:6" x14ac:dyDescent="0.25">
      <c r="B30" s="2">
        <v>9</v>
      </c>
      <c r="C30" s="2" t="s">
        <v>135</v>
      </c>
      <c r="D30" s="2" t="s">
        <v>141</v>
      </c>
      <c r="E30" s="2" t="s">
        <v>145</v>
      </c>
      <c r="F30" s="2" t="s">
        <v>149</v>
      </c>
    </row>
    <row r="31" spans="2:6" x14ac:dyDescent="0.25">
      <c r="B31" s="2">
        <v>10</v>
      </c>
      <c r="C31" s="2" t="s">
        <v>133</v>
      </c>
      <c r="D31" s="2" t="s">
        <v>139</v>
      </c>
      <c r="E31" s="2" t="s">
        <v>147</v>
      </c>
      <c r="F31" s="2" t="s">
        <v>149</v>
      </c>
    </row>
  </sheetData>
  <mergeCells count="3">
    <mergeCell ref="M3:M4"/>
    <mergeCell ref="N3:N4"/>
    <mergeCell ref="O3:O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4" workbookViewId="0">
      <selection activeCell="A28" sqref="A28"/>
    </sheetView>
  </sheetViews>
  <sheetFormatPr defaultRowHeight="13.8" x14ac:dyDescent="0.25"/>
  <cols>
    <col min="1" max="1" width="85.21875" bestFit="1" customWidth="1"/>
  </cols>
  <sheetData>
    <row r="1" spans="1:2" ht="110.4" x14ac:dyDescent="0.25">
      <c r="A1" s="7" t="s">
        <v>86</v>
      </c>
    </row>
    <row r="3" spans="1:2" x14ac:dyDescent="0.25">
      <c r="B3" t="s">
        <v>90</v>
      </c>
    </row>
    <row r="4" spans="1:2" x14ac:dyDescent="0.25">
      <c r="A4" s="13" t="s">
        <v>160</v>
      </c>
      <c r="B4" t="s">
        <v>158</v>
      </c>
    </row>
    <row r="7" spans="1:2" x14ac:dyDescent="0.25">
      <c r="A7" s="13" t="s">
        <v>159</v>
      </c>
    </row>
    <row r="25" spans="1:2" x14ac:dyDescent="0.25">
      <c r="A25" s="13" t="s">
        <v>161</v>
      </c>
    </row>
    <row r="32" spans="1:2" x14ac:dyDescent="0.25">
      <c r="A32" s="13" t="s">
        <v>162</v>
      </c>
      <c r="B32" t="s">
        <v>163</v>
      </c>
    </row>
    <row r="33" spans="2:2" x14ac:dyDescent="0.25">
      <c r="B33" t="s">
        <v>164</v>
      </c>
    </row>
    <row r="34" spans="2:2" x14ac:dyDescent="0.25">
      <c r="B34" t="s">
        <v>165</v>
      </c>
    </row>
    <row r="35" spans="2:2" x14ac:dyDescent="0.25">
      <c r="B35" t="s">
        <v>166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M14"/>
  <sheetViews>
    <sheetView workbookViewId="0">
      <selection activeCell="J19" sqref="J19"/>
    </sheetView>
  </sheetViews>
  <sheetFormatPr defaultRowHeight="13.8" x14ac:dyDescent="0.25"/>
  <cols>
    <col min="7" max="7" width="27.109375" bestFit="1" customWidth="1"/>
    <col min="13" max="13" width="22.44140625" bestFit="1" customWidth="1"/>
  </cols>
  <sheetData>
    <row r="4" spans="6:13" x14ac:dyDescent="0.25">
      <c r="F4" t="s">
        <v>90</v>
      </c>
    </row>
    <row r="5" spans="6:13" x14ac:dyDescent="0.25">
      <c r="F5" t="s">
        <v>167</v>
      </c>
      <c r="H5">
        <v>0</v>
      </c>
      <c r="I5">
        <v>1</v>
      </c>
    </row>
    <row r="6" spans="6:13" x14ac:dyDescent="0.25">
      <c r="F6" t="s">
        <v>188</v>
      </c>
      <c r="H6">
        <v>1</v>
      </c>
      <c r="I6">
        <v>2</v>
      </c>
    </row>
    <row r="7" spans="6:13" x14ac:dyDescent="0.25">
      <c r="F7" s="8" t="s">
        <v>168</v>
      </c>
      <c r="G7" s="8" t="s">
        <v>169</v>
      </c>
      <c r="H7" s="8" t="s">
        <v>170</v>
      </c>
      <c r="I7" s="8" t="s">
        <v>171</v>
      </c>
      <c r="J7" s="8" t="s">
        <v>172</v>
      </c>
      <c r="K7" s="8" t="s">
        <v>173</v>
      </c>
      <c r="L7" s="8" t="s">
        <v>174</v>
      </c>
      <c r="M7" s="8" t="s">
        <v>175</v>
      </c>
    </row>
    <row r="8" spans="6:13" x14ac:dyDescent="0.25">
      <c r="F8" s="8">
        <v>1</v>
      </c>
      <c r="G8" s="8" t="s">
        <v>176</v>
      </c>
      <c r="H8" s="8" t="s">
        <v>183</v>
      </c>
      <c r="I8" s="8" t="s">
        <v>183</v>
      </c>
      <c r="J8" s="8" t="s">
        <v>183</v>
      </c>
      <c r="K8" s="8" t="s">
        <v>183</v>
      </c>
      <c r="L8" s="8" t="s">
        <v>183</v>
      </c>
      <c r="M8" s="8" t="s">
        <v>176</v>
      </c>
    </row>
    <row r="9" spans="6:13" x14ac:dyDescent="0.25">
      <c r="F9" s="8">
        <v>2</v>
      </c>
      <c r="G9" s="8" t="s">
        <v>177</v>
      </c>
      <c r="H9" s="8" t="s">
        <v>184</v>
      </c>
      <c r="I9" s="8"/>
      <c r="J9" s="8"/>
      <c r="K9" s="8"/>
      <c r="L9" s="8"/>
      <c r="M9" s="8" t="s">
        <v>185</v>
      </c>
    </row>
    <row r="10" spans="6:13" x14ac:dyDescent="0.25">
      <c r="F10" s="8">
        <v>3</v>
      </c>
      <c r="G10" s="8" t="s">
        <v>178</v>
      </c>
      <c r="H10" s="8" t="s">
        <v>183</v>
      </c>
      <c r="I10" s="8" t="s">
        <v>184</v>
      </c>
      <c r="J10" s="8"/>
      <c r="K10" s="8"/>
      <c r="L10" s="8"/>
      <c r="M10" s="8" t="s">
        <v>186</v>
      </c>
    </row>
    <row r="11" spans="6:13" x14ac:dyDescent="0.25">
      <c r="F11" s="8">
        <v>4</v>
      </c>
      <c r="G11" s="8" t="s">
        <v>179</v>
      </c>
      <c r="H11" s="8" t="s">
        <v>183</v>
      </c>
      <c r="I11" s="8" t="s">
        <v>184</v>
      </c>
      <c r="J11" s="8"/>
      <c r="K11" s="8"/>
      <c r="L11" s="8"/>
      <c r="M11" s="8" t="s">
        <v>187</v>
      </c>
    </row>
    <row r="12" spans="6:13" x14ac:dyDescent="0.25">
      <c r="F12" s="8">
        <v>5</v>
      </c>
      <c r="G12" s="8" t="s">
        <v>180</v>
      </c>
      <c r="H12" s="8" t="s">
        <v>183</v>
      </c>
      <c r="I12" s="8" t="s">
        <v>183</v>
      </c>
      <c r="J12" s="8" t="s">
        <v>184</v>
      </c>
      <c r="K12" s="8"/>
      <c r="L12" s="8"/>
      <c r="M12" s="8" t="s">
        <v>185</v>
      </c>
    </row>
    <row r="13" spans="6:13" x14ac:dyDescent="0.25">
      <c r="F13" s="8">
        <v>6</v>
      </c>
      <c r="G13" s="8" t="s">
        <v>181</v>
      </c>
      <c r="H13" s="8" t="s">
        <v>183</v>
      </c>
      <c r="I13" s="8" t="s">
        <v>183</v>
      </c>
      <c r="J13" s="8" t="s">
        <v>183</v>
      </c>
      <c r="K13" s="8" t="s">
        <v>184</v>
      </c>
      <c r="L13" s="8"/>
      <c r="M13" s="8" t="s">
        <v>185</v>
      </c>
    </row>
    <row r="14" spans="6:13" x14ac:dyDescent="0.25">
      <c r="F14" s="8">
        <v>7</v>
      </c>
      <c r="G14" s="8" t="s">
        <v>182</v>
      </c>
      <c r="H14" s="8" t="s">
        <v>183</v>
      </c>
      <c r="I14" s="8" t="s">
        <v>183</v>
      </c>
      <c r="J14" s="8" t="s">
        <v>183</v>
      </c>
      <c r="K14" s="8" t="s">
        <v>183</v>
      </c>
      <c r="L14" s="8" t="s">
        <v>184</v>
      </c>
      <c r="M14" s="8" t="s">
        <v>185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M16"/>
  <sheetViews>
    <sheetView tabSelected="1" workbookViewId="0">
      <selection activeCell="J19" sqref="J19"/>
    </sheetView>
  </sheetViews>
  <sheetFormatPr defaultRowHeight="13.8" x14ac:dyDescent="0.25"/>
  <cols>
    <col min="7" max="7" width="23.21875" bestFit="1" customWidth="1"/>
    <col min="11" max="11" width="14.44140625" bestFit="1" customWidth="1"/>
    <col min="12" max="12" width="12.44140625" bestFit="1" customWidth="1"/>
    <col min="13" max="13" width="41.44140625" bestFit="1" customWidth="1"/>
  </cols>
  <sheetData>
    <row r="6" spans="6:13" x14ac:dyDescent="0.25">
      <c r="F6" t="s">
        <v>90</v>
      </c>
    </row>
    <row r="7" spans="6:13" x14ac:dyDescent="0.25">
      <c r="F7" t="s">
        <v>167</v>
      </c>
    </row>
    <row r="8" spans="6:13" x14ac:dyDescent="0.25">
      <c r="F8" t="s">
        <v>188</v>
      </c>
    </row>
    <row r="10" spans="6:13" x14ac:dyDescent="0.25">
      <c r="F10" s="8" t="s">
        <v>168</v>
      </c>
      <c r="G10" s="8" t="s">
        <v>169</v>
      </c>
      <c r="H10" s="8" t="s">
        <v>190</v>
      </c>
      <c r="I10" s="8" t="s">
        <v>191</v>
      </c>
      <c r="J10" s="8" t="s">
        <v>192</v>
      </c>
      <c r="K10" s="8" t="s">
        <v>193</v>
      </c>
      <c r="L10" s="8" t="s">
        <v>194</v>
      </c>
      <c r="M10" s="8" t="s">
        <v>175</v>
      </c>
    </row>
    <row r="11" spans="6:13" x14ac:dyDescent="0.25">
      <c r="F11" s="8">
        <v>1</v>
      </c>
      <c r="G11" s="8" t="s">
        <v>189</v>
      </c>
      <c r="H11" s="8" t="s">
        <v>199</v>
      </c>
      <c r="I11" s="8" t="s">
        <v>199</v>
      </c>
      <c r="J11" s="8" t="s">
        <v>199</v>
      </c>
      <c r="K11" s="8" t="s">
        <v>199</v>
      </c>
      <c r="L11" s="8" t="s">
        <v>199</v>
      </c>
      <c r="M11" s="8" t="s">
        <v>200</v>
      </c>
    </row>
    <row r="12" spans="6:13" x14ac:dyDescent="0.25">
      <c r="F12" s="8">
        <v>2</v>
      </c>
      <c r="G12" s="8" t="s">
        <v>195</v>
      </c>
      <c r="H12" s="8" t="s">
        <v>201</v>
      </c>
      <c r="I12" s="8"/>
      <c r="J12" s="8"/>
      <c r="K12" s="8"/>
      <c r="L12" s="8"/>
      <c r="M12" s="8" t="s">
        <v>203</v>
      </c>
    </row>
    <row r="13" spans="6:13" x14ac:dyDescent="0.25">
      <c r="F13" s="8">
        <v>3</v>
      </c>
      <c r="G13" s="8" t="s">
        <v>197</v>
      </c>
      <c r="H13" s="8" t="s">
        <v>199</v>
      </c>
      <c r="I13" s="8" t="s">
        <v>201</v>
      </c>
      <c r="J13" s="8" t="s">
        <v>199</v>
      </c>
      <c r="K13" s="8" t="s">
        <v>199</v>
      </c>
      <c r="L13" s="8" t="s">
        <v>199</v>
      </c>
      <c r="M13" s="8" t="s">
        <v>206</v>
      </c>
    </row>
    <row r="14" spans="6:13" x14ac:dyDescent="0.25">
      <c r="F14" s="8">
        <v>4</v>
      </c>
      <c r="G14" s="8" t="s">
        <v>202</v>
      </c>
      <c r="H14" s="8" t="s">
        <v>199</v>
      </c>
      <c r="I14" s="8" t="s">
        <v>199</v>
      </c>
      <c r="J14" s="8" t="s">
        <v>201</v>
      </c>
      <c r="K14" s="8" t="s">
        <v>199</v>
      </c>
      <c r="L14" s="8" t="s">
        <v>199</v>
      </c>
      <c r="M14" s="8" t="s">
        <v>204</v>
      </c>
    </row>
    <row r="15" spans="6:13" x14ac:dyDescent="0.25">
      <c r="F15" s="8">
        <v>5</v>
      </c>
      <c r="G15" s="8" t="s">
        <v>196</v>
      </c>
      <c r="H15" s="8" t="s">
        <v>199</v>
      </c>
      <c r="I15" s="8" t="s">
        <v>199</v>
      </c>
      <c r="J15" s="8" t="s">
        <v>199</v>
      </c>
      <c r="K15" s="8" t="s">
        <v>201</v>
      </c>
      <c r="L15" s="8" t="s">
        <v>199</v>
      </c>
      <c r="M15" s="8" t="s">
        <v>204</v>
      </c>
    </row>
    <row r="16" spans="6:13" x14ac:dyDescent="0.25">
      <c r="F16" s="8">
        <v>7</v>
      </c>
      <c r="G16" s="8" t="s">
        <v>198</v>
      </c>
      <c r="H16" s="8" t="s">
        <v>199</v>
      </c>
      <c r="I16" s="8" t="s">
        <v>199</v>
      </c>
      <c r="J16" s="8" t="s">
        <v>199</v>
      </c>
      <c r="K16" s="8" t="s">
        <v>199</v>
      </c>
      <c r="L16" s="8" t="s">
        <v>201</v>
      </c>
      <c r="M16" s="8" t="s">
        <v>205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等价类划分</vt:lpstr>
      <vt:lpstr>边界值</vt:lpstr>
      <vt:lpstr>判定表</vt:lpstr>
      <vt:lpstr>因果图</vt:lpstr>
      <vt:lpstr>正交试验法</vt:lpstr>
      <vt:lpstr>状态迁移</vt:lpstr>
      <vt:lpstr>场景法</vt:lpstr>
      <vt:lpstr>场景-日志磁盘写保护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883972f0-531a-4e0d-a0db-2b0803926596</vt:lpwstr>
  </property>
</Properties>
</file>